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2"/>
  <workbookPr/>
  <mc:AlternateContent xmlns:mc="http://schemas.openxmlformats.org/markup-compatibility/2006">
    <mc:Choice Requires="x15">
      <x15ac:absPath xmlns:x15ac="http://schemas.microsoft.com/office/spreadsheetml/2010/11/ac" url="/Users/nicoleraine/Downloads/"/>
    </mc:Choice>
  </mc:AlternateContent>
  <xr:revisionPtr revIDLastSave="0" documentId="8_{3B47648F-3A24-774E-A572-F1F4AEDC65A3}" xr6:coauthVersionLast="47" xr6:coauthVersionMax="47" xr10:uidLastSave="{00000000-0000-0000-0000-000000000000}"/>
  <bookViews>
    <workbookView xWindow="36040" yWindow="620" windowWidth="34560" windowHeight="20980" xr2:uid="{30420E20-DFB4-6F42-BF2E-F6AC82B8026A}"/>
  </bookViews>
  <sheets>
    <sheet name="Final Values" sheetId="2" r:id="rId1"/>
    <sheet name="Matrix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2" l="1"/>
  <c r="C22" i="2"/>
  <c r="E37" i="2"/>
  <c r="E38" i="2"/>
  <c r="E39" i="2"/>
  <c r="E40" i="2"/>
  <c r="E41" i="2"/>
  <c r="E54" i="2"/>
  <c r="E58" i="2" s="1"/>
  <c r="C54" i="2"/>
  <c r="C57" i="2" s="1"/>
  <c r="E61" i="2"/>
  <c r="E63" i="2" s="1"/>
  <c r="E50" i="2"/>
  <c r="E52" i="2" s="1"/>
  <c r="E43" i="2"/>
  <c r="E48" i="2" s="1"/>
  <c r="E35" i="2"/>
  <c r="E29" i="2"/>
  <c r="E33" i="2"/>
  <c r="E32" i="2"/>
  <c r="E31" i="2"/>
  <c r="E30" i="2"/>
  <c r="E46" i="2"/>
  <c r="E44" i="2"/>
  <c r="E45" i="2"/>
  <c r="E59" i="2"/>
  <c r="E64" i="2"/>
  <c r="E65" i="2"/>
  <c r="E66" i="2"/>
  <c r="E62" i="2"/>
  <c r="C63" i="2"/>
  <c r="C64" i="2"/>
  <c r="C65" i="2"/>
  <c r="C66" i="2"/>
  <c r="C62" i="2"/>
  <c r="C56" i="2"/>
  <c r="C58" i="2"/>
  <c r="C59" i="2"/>
  <c r="C55" i="2"/>
  <c r="C52" i="2"/>
  <c r="C51" i="2"/>
  <c r="C44" i="2"/>
  <c r="C45" i="2"/>
  <c r="C46" i="2"/>
  <c r="C47" i="2"/>
  <c r="C48" i="2"/>
  <c r="C36" i="2"/>
  <c r="C31" i="2"/>
  <c r="C32" i="2"/>
  <c r="C33" i="2"/>
  <c r="C30" i="2"/>
  <c r="E24" i="2"/>
  <c r="E25" i="2"/>
  <c r="E26" i="2"/>
  <c r="E27" i="2"/>
  <c r="E23" i="2"/>
  <c r="E22" i="2"/>
  <c r="C43" i="2"/>
  <c r="C37" i="2"/>
  <c r="C38" i="2"/>
  <c r="C39" i="2"/>
  <c r="C40" i="2"/>
  <c r="C41" i="2"/>
  <c r="G29" i="2"/>
  <c r="G35" i="2"/>
  <c r="G43" i="2"/>
  <c r="G50" i="2"/>
  <c r="G54" i="2"/>
  <c r="G61" i="2"/>
  <c r="G68" i="2"/>
  <c r="C24" i="2"/>
  <c r="C25" i="2"/>
  <c r="C26" i="2"/>
  <c r="C27" i="2"/>
  <c r="C23" i="2"/>
  <c r="C68" i="2"/>
  <c r="C61" i="2"/>
  <c r="C50" i="2"/>
  <c r="C35" i="2"/>
  <c r="C29" i="2"/>
  <c r="M12" i="2"/>
  <c r="L12" i="2"/>
  <c r="L11" i="2"/>
  <c r="M11" i="2" s="1"/>
  <c r="L10" i="2"/>
  <c r="M10" i="2" s="1"/>
  <c r="L9" i="2"/>
  <c r="M9" i="2" s="1"/>
  <c r="L8" i="2"/>
  <c r="M8" i="2" s="1"/>
  <c r="L7" i="2"/>
  <c r="M7" i="2"/>
  <c r="L6" i="2"/>
  <c r="M6" i="2" s="1"/>
  <c r="L5" i="2"/>
  <c r="M5" i="2" s="1"/>
  <c r="H16" i="2"/>
  <c r="G16" i="2"/>
  <c r="F16" i="2"/>
  <c r="E16" i="2"/>
  <c r="D16" i="2"/>
  <c r="I14" i="2"/>
  <c r="C14" i="2"/>
  <c r="I13" i="2"/>
  <c r="C13" i="2"/>
  <c r="I12" i="2"/>
  <c r="I11" i="2"/>
  <c r="I10" i="2"/>
  <c r="I9" i="2"/>
  <c r="I8" i="2"/>
  <c r="I7" i="2"/>
  <c r="I6" i="2"/>
  <c r="I5" i="2"/>
  <c r="O34" i="1"/>
  <c r="U34" i="1"/>
  <c r="Y8" i="1"/>
  <c r="Z8" i="1"/>
  <c r="AA8" i="1"/>
  <c r="AB8" i="1"/>
  <c r="AC8" i="1"/>
  <c r="AD8" i="1"/>
  <c r="AE8" i="1"/>
  <c r="Y9" i="1"/>
  <c r="Z9" i="1"/>
  <c r="AA9" i="1"/>
  <c r="AB9" i="1"/>
  <c r="AC9" i="1"/>
  <c r="AD9" i="1"/>
  <c r="AE9" i="1"/>
  <c r="Y10" i="1"/>
  <c r="Z10" i="1"/>
  <c r="AA10" i="1"/>
  <c r="AB10" i="1"/>
  <c r="AC10" i="1"/>
  <c r="AD10" i="1"/>
  <c r="AE10" i="1"/>
  <c r="Y11" i="1"/>
  <c r="Z11" i="1"/>
  <c r="AA11" i="1"/>
  <c r="AB11" i="1"/>
  <c r="AC11" i="1"/>
  <c r="AD11" i="1"/>
  <c r="AE11" i="1"/>
  <c r="Y12" i="1"/>
  <c r="Z12" i="1"/>
  <c r="AA12" i="1"/>
  <c r="AB12" i="1"/>
  <c r="AC12" i="1"/>
  <c r="AD12" i="1"/>
  <c r="AE12" i="1"/>
  <c r="Y13" i="1"/>
  <c r="Z13" i="1"/>
  <c r="AA13" i="1"/>
  <c r="AB13" i="1"/>
  <c r="AC13" i="1"/>
  <c r="AD13" i="1"/>
  <c r="AE13" i="1"/>
  <c r="Y14" i="1"/>
  <c r="Z14" i="1"/>
  <c r="AA14" i="1"/>
  <c r="AB14" i="1"/>
  <c r="AC14" i="1"/>
  <c r="AD14" i="1"/>
  <c r="AE14" i="1"/>
  <c r="Y15" i="1"/>
  <c r="Z15" i="1"/>
  <c r="AA15" i="1"/>
  <c r="AB15" i="1"/>
  <c r="AC15" i="1"/>
  <c r="AD15" i="1"/>
  <c r="AE15" i="1"/>
  <c r="Y16" i="1"/>
  <c r="Z16" i="1"/>
  <c r="AA16" i="1"/>
  <c r="AB16" i="1"/>
  <c r="AC16" i="1"/>
  <c r="AD16" i="1"/>
  <c r="AE16" i="1"/>
  <c r="Y17" i="1"/>
  <c r="Z17" i="1"/>
  <c r="AA17" i="1"/>
  <c r="AB17" i="1"/>
  <c r="AC17" i="1"/>
  <c r="AD17" i="1"/>
  <c r="AE17" i="1"/>
  <c r="Y18" i="1"/>
  <c r="Z18" i="1"/>
  <c r="AA18" i="1"/>
  <c r="AB18" i="1"/>
  <c r="AC18" i="1"/>
  <c r="AD18" i="1"/>
  <c r="AE18" i="1"/>
  <c r="Y19" i="1"/>
  <c r="Z19" i="1"/>
  <c r="AA19" i="1"/>
  <c r="AB19" i="1"/>
  <c r="AC19" i="1"/>
  <c r="AD19" i="1"/>
  <c r="AE19" i="1"/>
  <c r="Y20" i="1"/>
  <c r="Z20" i="1"/>
  <c r="AA20" i="1"/>
  <c r="AB20" i="1"/>
  <c r="AC20" i="1"/>
  <c r="AD20" i="1"/>
  <c r="AE20" i="1"/>
  <c r="Y21" i="1"/>
  <c r="Z21" i="1"/>
  <c r="AA21" i="1"/>
  <c r="AB21" i="1"/>
  <c r="AC21" i="1"/>
  <c r="AD21" i="1"/>
  <c r="AE21" i="1"/>
  <c r="Y22" i="1"/>
  <c r="Z22" i="1"/>
  <c r="AA22" i="1"/>
  <c r="AB22" i="1"/>
  <c r="AC22" i="1"/>
  <c r="AD22" i="1"/>
  <c r="AE22" i="1"/>
  <c r="Y23" i="1"/>
  <c r="Z23" i="1"/>
  <c r="AA23" i="1"/>
  <c r="AB23" i="1"/>
  <c r="AC23" i="1"/>
  <c r="AD23" i="1"/>
  <c r="AE23" i="1"/>
  <c r="Y24" i="1"/>
  <c r="Z24" i="1"/>
  <c r="AA24" i="1"/>
  <c r="AB24" i="1"/>
  <c r="AC24" i="1"/>
  <c r="AD24" i="1"/>
  <c r="AE24" i="1"/>
  <c r="Y25" i="1"/>
  <c r="Z25" i="1"/>
  <c r="AA25" i="1"/>
  <c r="AB25" i="1"/>
  <c r="AC25" i="1"/>
  <c r="AD25" i="1"/>
  <c r="AE25" i="1"/>
  <c r="Y26" i="1"/>
  <c r="Z26" i="1"/>
  <c r="AA26" i="1"/>
  <c r="AB26" i="1"/>
  <c r="AC26" i="1"/>
  <c r="AD26" i="1"/>
  <c r="AE26" i="1"/>
  <c r="Y27" i="1"/>
  <c r="Z27" i="1"/>
  <c r="AA27" i="1"/>
  <c r="AB27" i="1"/>
  <c r="AC27" i="1"/>
  <c r="AD27" i="1"/>
  <c r="AE27" i="1"/>
  <c r="Y28" i="1"/>
  <c r="Z28" i="1"/>
  <c r="AA28" i="1"/>
  <c r="AB28" i="1"/>
  <c r="AC28" i="1"/>
  <c r="AD28" i="1"/>
  <c r="AE28" i="1"/>
  <c r="Y29" i="1"/>
  <c r="Z29" i="1"/>
  <c r="AA29" i="1"/>
  <c r="AB29" i="1"/>
  <c r="AC29" i="1"/>
  <c r="AD29" i="1"/>
  <c r="AE29" i="1"/>
  <c r="Y30" i="1"/>
  <c r="Z30" i="1"/>
  <c r="AA30" i="1"/>
  <c r="AB30" i="1"/>
  <c r="AC30" i="1"/>
  <c r="AD30" i="1"/>
  <c r="AE30" i="1"/>
  <c r="Y31" i="1"/>
  <c r="Z31" i="1"/>
  <c r="AA31" i="1"/>
  <c r="AB31" i="1"/>
  <c r="AC31" i="1"/>
  <c r="AD31" i="1"/>
  <c r="AE31" i="1"/>
  <c r="Y32" i="1"/>
  <c r="Z32" i="1"/>
  <c r="AA32" i="1"/>
  <c r="AB32" i="1"/>
  <c r="AC32" i="1"/>
  <c r="AD32" i="1"/>
  <c r="AE32" i="1"/>
  <c r="X9" i="1"/>
  <c r="X10" i="1"/>
  <c r="X11" i="1"/>
  <c r="X12" i="1"/>
  <c r="X13" i="1"/>
  <c r="X14" i="1"/>
  <c r="X15" i="1"/>
  <c r="X16" i="1"/>
  <c r="X17" i="1"/>
  <c r="X18" i="1"/>
  <c r="X19" i="1"/>
  <c r="X20" i="1"/>
  <c r="X21" i="1"/>
  <c r="X22" i="1"/>
  <c r="X23" i="1"/>
  <c r="X24" i="1"/>
  <c r="X25" i="1"/>
  <c r="X26" i="1"/>
  <c r="X27" i="1"/>
  <c r="X28" i="1"/>
  <c r="X29" i="1"/>
  <c r="X30" i="1"/>
  <c r="X31" i="1"/>
  <c r="X32" i="1"/>
  <c r="X8" i="1"/>
  <c r="P8" i="1"/>
  <c r="Q8" i="1"/>
  <c r="R8" i="1"/>
  <c r="S8" i="1"/>
  <c r="T8" i="1"/>
  <c r="U8" i="1"/>
  <c r="V8" i="1"/>
  <c r="P9" i="1"/>
  <c r="Q9" i="1"/>
  <c r="R9" i="1"/>
  <c r="S9" i="1"/>
  <c r="T9" i="1"/>
  <c r="U9" i="1"/>
  <c r="V9" i="1"/>
  <c r="P10" i="1"/>
  <c r="Q10" i="1"/>
  <c r="R10" i="1"/>
  <c r="S10" i="1"/>
  <c r="T10" i="1"/>
  <c r="U10" i="1"/>
  <c r="V10" i="1"/>
  <c r="P11" i="1"/>
  <c r="Q11" i="1"/>
  <c r="R11" i="1"/>
  <c r="S11" i="1"/>
  <c r="T11" i="1"/>
  <c r="U11" i="1"/>
  <c r="V11" i="1"/>
  <c r="P12" i="1"/>
  <c r="Q12" i="1"/>
  <c r="R12" i="1"/>
  <c r="S12" i="1"/>
  <c r="T12" i="1"/>
  <c r="U12" i="1"/>
  <c r="V12" i="1"/>
  <c r="P13" i="1"/>
  <c r="Q13" i="1"/>
  <c r="R13" i="1"/>
  <c r="S13" i="1"/>
  <c r="T13" i="1"/>
  <c r="U13" i="1"/>
  <c r="V13" i="1"/>
  <c r="P14" i="1"/>
  <c r="Q14" i="1"/>
  <c r="R14" i="1"/>
  <c r="S14" i="1"/>
  <c r="T14" i="1"/>
  <c r="U14" i="1"/>
  <c r="V14" i="1"/>
  <c r="P15" i="1"/>
  <c r="Q15" i="1"/>
  <c r="R15" i="1"/>
  <c r="S15" i="1"/>
  <c r="T15" i="1"/>
  <c r="U15" i="1"/>
  <c r="V15" i="1"/>
  <c r="P16" i="1"/>
  <c r="Q16" i="1"/>
  <c r="R16" i="1"/>
  <c r="S16" i="1"/>
  <c r="T16" i="1"/>
  <c r="U16" i="1"/>
  <c r="V16" i="1"/>
  <c r="P17" i="1"/>
  <c r="Q17" i="1"/>
  <c r="R17" i="1"/>
  <c r="S17" i="1"/>
  <c r="T17" i="1"/>
  <c r="U17" i="1"/>
  <c r="V17" i="1"/>
  <c r="P18" i="1"/>
  <c r="Q18" i="1"/>
  <c r="R18" i="1"/>
  <c r="S18" i="1"/>
  <c r="T18" i="1"/>
  <c r="U18" i="1"/>
  <c r="V18" i="1"/>
  <c r="P19" i="1"/>
  <c r="Q19" i="1"/>
  <c r="R19" i="1"/>
  <c r="S19" i="1"/>
  <c r="T19" i="1"/>
  <c r="U19" i="1"/>
  <c r="V19" i="1"/>
  <c r="P20" i="1"/>
  <c r="Q20" i="1"/>
  <c r="R20" i="1"/>
  <c r="S20" i="1"/>
  <c r="T20" i="1"/>
  <c r="U20" i="1"/>
  <c r="V20" i="1"/>
  <c r="P21" i="1"/>
  <c r="Q21" i="1"/>
  <c r="R21" i="1"/>
  <c r="S21" i="1"/>
  <c r="T21" i="1"/>
  <c r="U21" i="1"/>
  <c r="V21" i="1"/>
  <c r="P22" i="1"/>
  <c r="Q22" i="1"/>
  <c r="R22" i="1"/>
  <c r="S22" i="1"/>
  <c r="T22" i="1"/>
  <c r="U22" i="1"/>
  <c r="V22" i="1"/>
  <c r="P23" i="1"/>
  <c r="Q23" i="1"/>
  <c r="R23" i="1"/>
  <c r="S23" i="1"/>
  <c r="T23" i="1"/>
  <c r="U23" i="1"/>
  <c r="V23" i="1"/>
  <c r="P24" i="1"/>
  <c r="Q24" i="1"/>
  <c r="R24" i="1"/>
  <c r="S24" i="1"/>
  <c r="T24" i="1"/>
  <c r="U24" i="1"/>
  <c r="V24" i="1"/>
  <c r="P25" i="1"/>
  <c r="Q25" i="1"/>
  <c r="R25" i="1"/>
  <c r="S25" i="1"/>
  <c r="T25" i="1"/>
  <c r="U25" i="1"/>
  <c r="V25" i="1"/>
  <c r="P26" i="1"/>
  <c r="Q26" i="1"/>
  <c r="R26" i="1"/>
  <c r="S26" i="1"/>
  <c r="T26" i="1"/>
  <c r="U26" i="1"/>
  <c r="V26" i="1"/>
  <c r="P27" i="1"/>
  <c r="Q27" i="1"/>
  <c r="R27" i="1"/>
  <c r="S27" i="1"/>
  <c r="T27" i="1"/>
  <c r="U27" i="1"/>
  <c r="V27" i="1"/>
  <c r="P28" i="1"/>
  <c r="Q28" i="1"/>
  <c r="R28" i="1"/>
  <c r="S28" i="1"/>
  <c r="T28" i="1"/>
  <c r="U28" i="1"/>
  <c r="V28" i="1"/>
  <c r="P29" i="1"/>
  <c r="Q29" i="1"/>
  <c r="R29" i="1"/>
  <c r="S29" i="1"/>
  <c r="T29" i="1"/>
  <c r="U29" i="1"/>
  <c r="V29" i="1"/>
  <c r="P30" i="1"/>
  <c r="Q30" i="1"/>
  <c r="R30" i="1"/>
  <c r="S30" i="1"/>
  <c r="T30" i="1"/>
  <c r="U30" i="1"/>
  <c r="V30" i="1"/>
  <c r="P31" i="1"/>
  <c r="Q31" i="1"/>
  <c r="R31" i="1"/>
  <c r="S31" i="1"/>
  <c r="T31" i="1"/>
  <c r="U31" i="1"/>
  <c r="V31" i="1"/>
  <c r="P32" i="1"/>
  <c r="Q32" i="1"/>
  <c r="R32" i="1"/>
  <c r="S32" i="1"/>
  <c r="T32" i="1"/>
  <c r="U32" i="1"/>
  <c r="V32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8" i="1"/>
  <c r="D33" i="1"/>
  <c r="C33" i="1"/>
  <c r="E56" i="2" l="1"/>
  <c r="E57" i="2"/>
  <c r="E55" i="2"/>
  <c r="E51" i="2"/>
  <c r="E47" i="2"/>
  <c r="E36" i="2"/>
  <c r="C16" i="2"/>
  <c r="I16" i="2"/>
  <c r="AA33" i="1"/>
  <c r="AE33" i="1"/>
  <c r="AB33" i="1"/>
  <c r="AC33" i="1"/>
  <c r="Z33" i="1"/>
  <c r="AD33" i="1"/>
  <c r="X33" i="1"/>
  <c r="Y33" i="1"/>
  <c r="E9" i="1" l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8" i="1"/>
  <c r="P33" i="1" l="1"/>
  <c r="O33" i="1"/>
  <c r="T33" i="1"/>
  <c r="Q33" i="1"/>
  <c r="S33" i="1"/>
  <c r="R33" i="1"/>
  <c r="V33" i="1"/>
  <c r="U33" i="1"/>
  <c r="P34" i="1" l="1"/>
  <c r="Q34" i="1"/>
  <c r="R34" i="1"/>
  <c r="S34" i="1"/>
  <c r="T34" i="1"/>
</calcChain>
</file>

<file path=xl/sharedStrings.xml><?xml version="1.0" encoding="utf-8"?>
<sst xmlns="http://schemas.openxmlformats.org/spreadsheetml/2006/main" count="135" uniqueCount="100">
  <si>
    <t>Provide a line item for all costs.</t>
  </si>
  <si>
    <t>Total One Time Cost</t>
  </si>
  <si>
    <t>Description</t>
  </si>
  <si>
    <t>Year 1</t>
  </si>
  <si>
    <t>Year 2</t>
  </si>
  <si>
    <t>Year 3</t>
  </si>
  <si>
    <t>Year 4</t>
  </si>
  <si>
    <t>Year 5</t>
  </si>
  <si>
    <t>Total</t>
  </si>
  <si>
    <t>Total Implementation Cost</t>
  </si>
  <si>
    <t>NOTE: Annual O&amp;M cost from GPE to calculate Implementation Cost.</t>
  </si>
  <si>
    <t>Planning &amp; Requirements </t>
  </si>
  <si>
    <t>Design &amp; Architecture </t>
  </si>
  <si>
    <t>Build &amp; Configuration </t>
  </si>
  <si>
    <t>Testing &amp; Validation </t>
  </si>
  <si>
    <t>Pilot &amp; Training </t>
  </si>
  <si>
    <t>Full Rollout &amp; Go-Live </t>
  </si>
  <si>
    <t>Reporting</t>
  </si>
  <si>
    <t>Maintenance &amp; Operations</t>
  </si>
  <si>
    <t>Subscription &amp; Licensing (if applicable)**</t>
  </si>
  <si>
    <t>Hosting (if applicable)**</t>
  </si>
  <si>
    <t>Total Cost:</t>
  </si>
  <si>
    <t>Milestone</t>
  </si>
  <si>
    <t xml:space="preserve">Base Price </t>
  </si>
  <si>
    <t xml:space="preserve">Recurring Cost (if any) </t>
  </si>
  <si>
    <t># of Hours</t>
  </si>
  <si>
    <t>Proposed Timeline</t>
  </si>
  <si>
    <t xml:space="preserve">1.    Planning and Requirements </t>
  </si>
  <si>
    <t xml:space="preserve">a.    Weekly Project Planning/Status Meetings </t>
  </si>
  <si>
    <t>b.    Develop milestone schedule. (weekly, monthly and quarterly)</t>
  </si>
  <si>
    <t xml:space="preserve">c.    Requirements Traceability Matrix </t>
  </si>
  <si>
    <t xml:space="preserve">d.    Project Management Plan </t>
  </si>
  <si>
    <t>e.    Communications Management Plan</t>
  </si>
  <si>
    <t xml:space="preserve">2.    Design and Architecture </t>
  </si>
  <si>
    <t>a.    Technical Architecture Detailed Description (DTAP)</t>
  </si>
  <si>
    <t>b.    Requirements Traceability Matrix</t>
  </si>
  <si>
    <t>c.    Business Continuity, Cyber Incident Response, &amp; Disaster Recovery Plan (BC/CIR/DR)</t>
  </si>
  <si>
    <t xml:space="preserve">d.    Business Design / System Design Document (BD/SDD) </t>
  </si>
  <si>
    <t>3.   Build and Configuration</t>
  </si>
  <si>
    <t>a.   System Change Plan</t>
  </si>
  <si>
    <t>b.   Data Management Plan</t>
  </si>
  <si>
    <t>c.   Environmental Monitoring Plan</t>
  </si>
  <si>
    <t>d.   System Maintenance Support Plan (SysMSP)</t>
  </si>
  <si>
    <t>e.   System Security &amp; Privacy Plan (SSPP)</t>
  </si>
  <si>
    <t>f.    Release Management Plan</t>
  </si>
  <si>
    <t xml:space="preserve">4.    Testing and Validation </t>
  </si>
  <si>
    <t>a.    Test Management Plan (TMP)</t>
  </si>
  <si>
    <t>b.    Validation of test reporting</t>
  </si>
  <si>
    <t>c.    Error reporting and remediation planning for test stages</t>
  </si>
  <si>
    <t>d.    Testing acceptance signoff</t>
  </si>
  <si>
    <t>e.    Quality Management Plan (QMP)</t>
  </si>
  <si>
    <t>5.    Pilot and Training</t>
  </si>
  <si>
    <t>a.   User Training Plan</t>
  </si>
  <si>
    <t>b.   Training Curriculum</t>
  </si>
  <si>
    <t xml:space="preserve">6.     Full RollOut and Go-Live </t>
  </si>
  <si>
    <t>a.    Implementation/Roll out plan to include dashboard reporting.</t>
  </si>
  <si>
    <t>b.    Validation of production reports</t>
  </si>
  <si>
    <t>c.    Ongoing error reporting</t>
  </si>
  <si>
    <t>d.    Performance Management Plan</t>
  </si>
  <si>
    <t>e.    Continuance of Operations Program (COOP)</t>
  </si>
  <si>
    <t xml:space="preserve">7.    Optimization and Support </t>
  </si>
  <si>
    <t>a.     Post implementation plan for AHCCCS, Genesys and ServiceNow</t>
  </si>
  <si>
    <t>b.     Post implementation documentation delivery</t>
  </si>
  <si>
    <t>c.     Post implementation support/maintenance plan</t>
  </si>
  <si>
    <t>d.     Error reporting and remediation planning</t>
  </si>
  <si>
    <t>e.     Transition Plan</t>
  </si>
  <si>
    <t>8. [MISSING] Reporting</t>
  </si>
  <si>
    <t>^NOTE: based on activity descriptions, Reporting costs are included in Full rollout and Go-Live</t>
  </si>
  <si>
    <t>IBM Staffing Plan to AZ Pricing Schedule Matrix</t>
  </si>
  <si>
    <t>Staff Allocation by Phase</t>
  </si>
  <si>
    <t>Allocation Breakdown</t>
  </si>
  <si>
    <t>Budget Breakdown</t>
  </si>
  <si>
    <t>Hours Breakdown</t>
  </si>
  <si>
    <t>Title</t>
  </si>
  <si>
    <t>TCV</t>
  </si>
  <si>
    <t>Hours</t>
  </si>
  <si>
    <t>Remaining % of 100</t>
  </si>
  <si>
    <t>ServiceNow Technical Architect</t>
  </si>
  <si>
    <t>Bussiness Process Consultant</t>
  </si>
  <si>
    <t>ServiceNow Implementation Specialist</t>
  </si>
  <si>
    <t>ServiceNow  Integration Specialist</t>
  </si>
  <si>
    <t>ServiceNow Sr Developer</t>
  </si>
  <si>
    <t>ServiceNow Developer / Tester</t>
  </si>
  <si>
    <t>Genesys Architect</t>
  </si>
  <si>
    <t>Genesys Developer</t>
  </si>
  <si>
    <t>Genesys Consultant (BA/Tester)</t>
  </si>
  <si>
    <t>AI Designer</t>
  </si>
  <si>
    <t>ServiceNow Associate Partner / Practice Leadership</t>
  </si>
  <si>
    <t>ServiceNow Progect Manager / Delivery Lead</t>
  </si>
  <si>
    <t>Senior Service Designer</t>
  </si>
  <si>
    <t>UX Designer</t>
  </si>
  <si>
    <t>AI and Medicaid SME /BA</t>
  </si>
  <si>
    <t>Executive Lead / Partner (AO)</t>
  </si>
  <si>
    <t>Change Lead/Strategist</t>
  </si>
  <si>
    <t>CIC Project Manager</t>
  </si>
  <si>
    <t>DS&amp;P</t>
  </si>
  <si>
    <t>AMS Support (Genesys+ServiceNow)</t>
  </si>
  <si>
    <t>AMS Support (Genesys+ServiceNow) - Junior</t>
  </si>
  <si>
    <t>Exec Oversight</t>
  </si>
  <si>
    <t>^ percent of implementation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</si>
</sst>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</numFmts>
  <fonts count="13" x14ac:knownFonts="1">
    <font>
      <sz val="12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2"/>
      <color theme="1"/>
      <name val="Aptos Narrow"/>
      <family val="2"/>
      <scheme val="minor"/>
    </font>
    <font>
      <sz val="12"/>
      <color theme="1"/>
      <name val="Aptos Narrow"/>
      <scheme val="minor"/>
    </font>
    <font>
      <b/>
      <i/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/>
      <bottom style="medium">
        <color rgb="FFBFBFB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72"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9" fontId="2" fillId="2" borderId="1" xfId="3" applyFont="1" applyFill="1" applyBorder="1" applyAlignment="1">
      <alignment vertical="center" wrapText="1"/>
    </xf>
    <xf numFmtId="9" fontId="0" fillId="2" borderId="1" xfId="3" applyFont="1" applyFill="1" applyBorder="1" applyAlignment="1">
      <alignment vertical="center" wrapText="1"/>
    </xf>
    <xf numFmtId="9" fontId="4" fillId="2" borderId="1" xfId="3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9" fontId="0" fillId="2" borderId="0" xfId="3" applyFont="1" applyFill="1" applyBorder="1" applyAlignment="1">
      <alignment vertical="center" wrapText="1"/>
    </xf>
    <xf numFmtId="0" fontId="0" fillId="2" borderId="2" xfId="0" applyFill="1" applyBorder="1" applyAlignment="1">
      <alignment vertical="center"/>
    </xf>
    <xf numFmtId="9" fontId="0" fillId="2" borderId="2" xfId="3" applyFont="1" applyFill="1" applyBorder="1" applyAlignment="1">
      <alignment vertical="center" wrapText="1"/>
    </xf>
    <xf numFmtId="0" fontId="0" fillId="3" borderId="0" xfId="0" applyFill="1"/>
    <xf numFmtId="44" fontId="0" fillId="2" borderId="0" xfId="2" applyFont="1" applyFill="1"/>
    <xf numFmtId="44" fontId="0" fillId="2" borderId="1" xfId="2" applyFont="1" applyFill="1" applyBorder="1" applyAlignment="1">
      <alignment vertical="center"/>
    </xf>
    <xf numFmtId="44" fontId="0" fillId="2" borderId="2" xfId="2" applyFont="1" applyFill="1" applyBorder="1" applyAlignment="1">
      <alignment vertical="center"/>
    </xf>
    <xf numFmtId="9" fontId="0" fillId="2" borderId="0" xfId="3" applyFont="1" applyFill="1"/>
    <xf numFmtId="44" fontId="0" fillId="2" borderId="1" xfId="0" applyNumberFormat="1" applyFill="1" applyBorder="1" applyAlignment="1">
      <alignment vertical="center" wrapText="1"/>
    </xf>
    <xf numFmtId="43" fontId="0" fillId="2" borderId="1" xfId="1" applyFont="1" applyFill="1" applyBorder="1" applyAlignment="1">
      <alignment vertical="center" wrapText="1"/>
    </xf>
    <xf numFmtId="0" fontId="0" fillId="4" borderId="0" xfId="0" applyFill="1"/>
    <xf numFmtId="9" fontId="0" fillId="5" borderId="1" xfId="0" applyNumberFormat="1" applyFill="1" applyBorder="1" applyAlignment="1">
      <alignment vertical="center"/>
    </xf>
    <xf numFmtId="9" fontId="0" fillId="5" borderId="2" xfId="0" applyNumberFormat="1" applyFill="1" applyBorder="1" applyAlignment="1">
      <alignment vertical="center"/>
    </xf>
    <xf numFmtId="164" fontId="0" fillId="2" borderId="0" xfId="1" applyNumberFormat="1" applyFont="1" applyFill="1"/>
    <xf numFmtId="165" fontId="0" fillId="2" borderId="0" xfId="3" applyNumberFormat="1" applyFont="1" applyFill="1"/>
    <xf numFmtId="0" fontId="5" fillId="6" borderId="1" xfId="0" applyFont="1" applyFill="1" applyBorder="1" applyAlignment="1">
      <alignment vertical="center"/>
    </xf>
    <xf numFmtId="0" fontId="7" fillId="6" borderId="4" xfId="0" applyFont="1" applyFill="1" applyBorder="1" applyAlignment="1">
      <alignment vertical="center"/>
    </xf>
    <xf numFmtId="0" fontId="7" fillId="6" borderId="5" xfId="0" applyFont="1" applyFill="1" applyBorder="1" applyAlignment="1">
      <alignment vertical="center"/>
    </xf>
    <xf numFmtId="0" fontId="7" fillId="6" borderId="6" xfId="0" applyFont="1" applyFill="1" applyBorder="1" applyAlignment="1">
      <alignment vertical="center"/>
    </xf>
    <xf numFmtId="0" fontId="6" fillId="6" borderId="1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center" wrapText="1"/>
    </xf>
    <xf numFmtId="0" fontId="6" fillId="6" borderId="9" xfId="0" applyFont="1" applyFill="1" applyBorder="1" applyAlignment="1">
      <alignment horizontal="center" vertical="center" wrapText="1"/>
    </xf>
    <xf numFmtId="0" fontId="9" fillId="7" borderId="10" xfId="0" applyFont="1" applyFill="1" applyBorder="1" applyAlignment="1">
      <alignment vertical="top" wrapText="1"/>
    </xf>
    <xf numFmtId="44" fontId="7" fillId="0" borderId="1" xfId="2" applyFont="1" applyBorder="1" applyAlignment="1">
      <alignment vertical="center"/>
    </xf>
    <xf numFmtId="0" fontId="9" fillId="0" borderId="11" xfId="0" applyFont="1" applyBorder="1" applyAlignment="1">
      <alignment vertical="top" wrapText="1"/>
    </xf>
    <xf numFmtId="0" fontId="9" fillId="7" borderId="11" xfId="0" applyFont="1" applyFill="1" applyBorder="1" applyAlignment="1">
      <alignment vertical="top" wrapText="1"/>
    </xf>
    <xf numFmtId="0" fontId="7" fillId="0" borderId="1" xfId="0" applyFont="1" applyBorder="1" applyAlignment="1">
      <alignment vertical="center"/>
    </xf>
    <xf numFmtId="0" fontId="7" fillId="8" borderId="1" xfId="0" applyFont="1" applyFill="1" applyBorder="1" applyAlignment="1">
      <alignment vertical="center"/>
    </xf>
    <xf numFmtId="44" fontId="7" fillId="8" borderId="1" xfId="2" applyFont="1" applyFill="1" applyBorder="1" applyAlignment="1">
      <alignment vertical="center"/>
    </xf>
    <xf numFmtId="0" fontId="7" fillId="0" borderId="0" xfId="0" applyFont="1" applyAlignment="1">
      <alignment vertical="center"/>
    </xf>
    <xf numFmtId="44" fontId="7" fillId="0" borderId="3" xfId="2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44" fontId="7" fillId="0" borderId="12" xfId="2" applyFont="1" applyBorder="1" applyAlignment="1">
      <alignment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44" fontId="8" fillId="2" borderId="0" xfId="0" applyNumberFormat="1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 wrapText="1"/>
    </xf>
    <xf numFmtId="44" fontId="7" fillId="2" borderId="0" xfId="2" applyFont="1" applyFill="1" applyBorder="1" applyAlignment="1">
      <alignment vertical="center"/>
    </xf>
    <xf numFmtId="44" fontId="8" fillId="2" borderId="1" xfId="2" applyFont="1" applyFill="1" applyBorder="1" applyAlignment="1">
      <alignment vertical="center"/>
    </xf>
    <xf numFmtId="9" fontId="8" fillId="2" borderId="1" xfId="3" applyFont="1" applyFill="1" applyBorder="1" applyAlignment="1">
      <alignment vertical="center"/>
    </xf>
    <xf numFmtId="9" fontId="7" fillId="2" borderId="0" xfId="0" applyNumberFormat="1" applyFont="1" applyFill="1" applyAlignment="1">
      <alignment vertical="center"/>
    </xf>
    <xf numFmtId="44" fontId="7" fillId="2" borderId="0" xfId="0" applyNumberFormat="1" applyFont="1" applyFill="1" applyAlignment="1">
      <alignment vertical="center"/>
    </xf>
    <xf numFmtId="44" fontId="8" fillId="2" borderId="0" xfId="2" applyFont="1" applyFill="1" applyBorder="1" applyAlignment="1">
      <alignment vertical="center"/>
    </xf>
    <xf numFmtId="9" fontId="0" fillId="2" borderId="0" xfId="0" applyNumberFormat="1" applyFill="1"/>
    <xf numFmtId="9" fontId="0" fillId="2" borderId="0" xfId="3" applyFont="1" applyFill="1" applyBorder="1"/>
    <xf numFmtId="0" fontId="11" fillId="2" borderId="0" xfId="0" applyFont="1" applyFill="1" applyAlignment="1">
      <alignment horizontal="left" vertical="center" wrapText="1"/>
    </xf>
    <xf numFmtId="44" fontId="11" fillId="2" borderId="0" xfId="2" applyFont="1" applyFill="1" applyBorder="1"/>
    <xf numFmtId="0" fontId="11" fillId="2" borderId="0" xfId="0" applyFont="1" applyFill="1"/>
    <xf numFmtId="0" fontId="10" fillId="2" borderId="1" xfId="0" applyFont="1" applyFill="1" applyBorder="1" applyAlignment="1">
      <alignment wrapText="1"/>
    </xf>
    <xf numFmtId="0" fontId="10" fillId="2" borderId="1" xfId="0" applyFont="1" applyFill="1" applyBorder="1"/>
    <xf numFmtId="0" fontId="10" fillId="2" borderId="1" xfId="0" applyFont="1" applyFill="1" applyBorder="1" applyAlignment="1">
      <alignment horizontal="left" vertical="center" wrapText="1"/>
    </xf>
    <xf numFmtId="44" fontId="11" fillId="2" borderId="1" xfId="2" applyFont="1" applyFill="1" applyBorder="1"/>
    <xf numFmtId="0" fontId="11" fillId="2" borderId="1" xfId="0" applyFont="1" applyFill="1" applyBorder="1"/>
    <xf numFmtId="0" fontId="11" fillId="2" borderId="1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44" fontId="11" fillId="2" borderId="1" xfId="0" applyNumberFormat="1" applyFont="1" applyFill="1" applyBorder="1"/>
    <xf numFmtId="43" fontId="11" fillId="2" borderId="1" xfId="1" applyFont="1" applyFill="1" applyBorder="1"/>
    <xf numFmtId="164" fontId="11" fillId="2" borderId="1" xfId="1" applyNumberFormat="1" applyFont="1" applyFill="1" applyBorder="1"/>
    <xf numFmtId="0" fontId="6" fillId="6" borderId="3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</cellXfs>
  <cellStyles count="4">
    <cellStyle name="Comma" xfId="1" builtinId="3"/>
    <cellStyle name="Currency" xfId="2" builtinId="4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FD60E-8CCB-5142-8612-4FC9875FF5DD}">
  <dimension ref="B3:O69"/>
  <sheetViews>
    <sheetView tabSelected="1" topLeftCell="A10" zoomScale="140" zoomScaleNormal="140" workbookViewId="0">
      <selection activeCell="G23" sqref="G23"/>
    </sheetView>
  </sheetViews>
  <sheetFormatPr baseColWidth="10" defaultColWidth="10.83203125" defaultRowHeight="16" x14ac:dyDescent="0.2"/>
  <cols>
    <col min="1" max="1" width="2.33203125" style="1" customWidth="1"/>
    <col min="2" max="2" width="33.83203125" style="1" customWidth="1"/>
    <col min="3" max="9" width="18.83203125" style="1" customWidth="1"/>
    <col min="10" max="10" width="7" style="1" customWidth="1"/>
    <col min="11" max="12" width="24.83203125" style="1" customWidth="1"/>
    <col min="13" max="13" width="17" style="1" customWidth="1"/>
    <col min="14" max="14" width="41.1640625" style="1" customWidth="1"/>
    <col min="15" max="15" width="14" style="1" bestFit="1" customWidth="1"/>
    <col min="16" max="16384" width="10.83203125" style="1"/>
  </cols>
  <sheetData>
    <row r="3" spans="2:15" x14ac:dyDescent="0.2">
      <c r="B3" s="24" t="s">
        <v>0</v>
      </c>
      <c r="C3" s="68" t="s">
        <v>1</v>
      </c>
      <c r="D3" s="25"/>
      <c r="E3" s="26"/>
      <c r="F3" s="26"/>
      <c r="G3" s="26"/>
      <c r="H3" s="26"/>
      <c r="I3" s="27"/>
      <c r="J3" s="45"/>
      <c r="K3" s="42"/>
      <c r="L3" s="42"/>
    </row>
    <row r="4" spans="2:15" ht="17" thickBot="1" x14ac:dyDescent="0.25">
      <c r="B4" s="28" t="s">
        <v>2</v>
      </c>
      <c r="C4" s="69"/>
      <c r="D4" s="29" t="s">
        <v>3</v>
      </c>
      <c r="E4" s="29" t="s">
        <v>4</v>
      </c>
      <c r="F4" s="29" t="s">
        <v>5</v>
      </c>
      <c r="G4" s="29" t="s">
        <v>6</v>
      </c>
      <c r="H4" s="29" t="s">
        <v>7</v>
      </c>
      <c r="I4" s="30" t="s">
        <v>8</v>
      </c>
      <c r="J4" s="46"/>
      <c r="K4" s="70" t="s">
        <v>9</v>
      </c>
      <c r="L4" s="71"/>
      <c r="M4" s="48">
        <v>3567980.83</v>
      </c>
      <c r="N4" s="52" t="s">
        <v>10</v>
      </c>
      <c r="O4" s="43"/>
    </row>
    <row r="5" spans="2:15" ht="17" thickBot="1" x14ac:dyDescent="0.25">
      <c r="B5" s="31" t="s">
        <v>11</v>
      </c>
      <c r="C5" s="32">
        <v>0</v>
      </c>
      <c r="D5" s="32">
        <v>428157.69959999999</v>
      </c>
      <c r="E5" s="32">
        <v>0</v>
      </c>
      <c r="F5" s="32">
        <v>0</v>
      </c>
      <c r="G5" s="32">
        <v>0</v>
      </c>
      <c r="H5" s="32">
        <v>0</v>
      </c>
      <c r="I5" s="32">
        <f>SUM(D5:H5)</f>
        <v>428157.69959999999</v>
      </c>
      <c r="J5" s="47"/>
      <c r="K5" s="48" t="s">
        <v>11</v>
      </c>
      <c r="L5" s="49">
        <f>Matrix!O35</f>
        <v>0.12</v>
      </c>
      <c r="M5" s="48">
        <f>$M$4*L5</f>
        <v>428157.69959999999</v>
      </c>
      <c r="O5" s="44"/>
    </row>
    <row r="6" spans="2:15" ht="17" thickBot="1" x14ac:dyDescent="0.25">
      <c r="B6" s="33" t="s">
        <v>12</v>
      </c>
      <c r="C6" s="32">
        <v>0</v>
      </c>
      <c r="D6" s="32">
        <v>535197.12450000003</v>
      </c>
      <c r="E6" s="32">
        <v>0</v>
      </c>
      <c r="F6" s="32">
        <v>0</v>
      </c>
      <c r="G6" s="32">
        <v>0</v>
      </c>
      <c r="H6" s="32">
        <v>0</v>
      </c>
      <c r="I6" s="32">
        <f t="shared" ref="I6:I14" si="0">SUM(D6:H6)</f>
        <v>535197.12450000003</v>
      </c>
      <c r="J6" s="47"/>
      <c r="K6" s="48" t="s">
        <v>12</v>
      </c>
      <c r="L6" s="49">
        <f>Matrix!P35</f>
        <v>0.15</v>
      </c>
      <c r="M6" s="48">
        <f t="shared" ref="M6:M11" si="1">$M$4*L6</f>
        <v>535197.12450000003</v>
      </c>
      <c r="O6" s="42"/>
    </row>
    <row r="7" spans="2:15" ht="17" thickBot="1" x14ac:dyDescent="0.25">
      <c r="B7" s="34" t="s">
        <v>13</v>
      </c>
      <c r="C7" s="32">
        <v>0</v>
      </c>
      <c r="D7" s="32">
        <v>1248793.2904999999</v>
      </c>
      <c r="E7" s="32">
        <v>0</v>
      </c>
      <c r="F7" s="32">
        <v>0</v>
      </c>
      <c r="G7" s="32">
        <v>0</v>
      </c>
      <c r="H7" s="32">
        <v>0</v>
      </c>
      <c r="I7" s="32">
        <f t="shared" si="0"/>
        <v>1248793.2904999999</v>
      </c>
      <c r="J7" s="47"/>
      <c r="K7" s="48" t="s">
        <v>13</v>
      </c>
      <c r="L7" s="49">
        <f>Matrix!Q35</f>
        <v>0.35</v>
      </c>
      <c r="M7" s="48">
        <f t="shared" si="1"/>
        <v>1248793.2904999999</v>
      </c>
      <c r="O7" s="42"/>
    </row>
    <row r="8" spans="2:15" ht="17" thickBot="1" x14ac:dyDescent="0.25">
      <c r="B8" s="33" t="s">
        <v>14</v>
      </c>
      <c r="C8" s="32">
        <v>0</v>
      </c>
      <c r="D8" s="32">
        <v>535197.12450000003</v>
      </c>
      <c r="E8" s="32">
        <v>0</v>
      </c>
      <c r="F8" s="32">
        <v>0</v>
      </c>
      <c r="G8" s="32">
        <v>0</v>
      </c>
      <c r="H8" s="32">
        <v>0</v>
      </c>
      <c r="I8" s="32">
        <f t="shared" si="0"/>
        <v>535197.12450000003</v>
      </c>
      <c r="J8" s="47"/>
      <c r="K8" s="48" t="s">
        <v>14</v>
      </c>
      <c r="L8" s="49">
        <f>Matrix!U35</f>
        <v>0.05</v>
      </c>
      <c r="M8" s="48">
        <f t="shared" si="1"/>
        <v>178399.04150000002</v>
      </c>
      <c r="O8" s="42"/>
    </row>
    <row r="9" spans="2:15" ht="17" thickBot="1" x14ac:dyDescent="0.25">
      <c r="B9" s="34" t="s">
        <v>15</v>
      </c>
      <c r="C9" s="32">
        <v>0</v>
      </c>
      <c r="D9" s="32">
        <v>356798.08300000004</v>
      </c>
      <c r="E9" s="32">
        <v>0</v>
      </c>
      <c r="F9" s="32">
        <v>0</v>
      </c>
      <c r="G9" s="32">
        <v>0</v>
      </c>
      <c r="H9" s="32">
        <v>0</v>
      </c>
      <c r="I9" s="32">
        <f t="shared" si="0"/>
        <v>356798.08300000004</v>
      </c>
      <c r="J9" s="47"/>
      <c r="K9" s="48" t="s">
        <v>15</v>
      </c>
      <c r="L9" s="49">
        <f>Matrix!R35</f>
        <v>0.15</v>
      </c>
      <c r="M9" s="48">
        <f t="shared" si="1"/>
        <v>535197.12450000003</v>
      </c>
      <c r="O9" s="42"/>
    </row>
    <row r="10" spans="2:15" ht="17" thickBot="1" x14ac:dyDescent="0.25">
      <c r="B10" s="33" t="s">
        <v>16</v>
      </c>
      <c r="C10" s="32">
        <v>0</v>
      </c>
      <c r="D10" s="32">
        <v>285438.46640000003</v>
      </c>
      <c r="E10" s="32">
        <v>0</v>
      </c>
      <c r="F10" s="32">
        <v>0</v>
      </c>
      <c r="G10" s="32">
        <v>0</v>
      </c>
      <c r="H10" s="32">
        <v>0</v>
      </c>
      <c r="I10" s="32">
        <f t="shared" si="0"/>
        <v>285438.46640000003</v>
      </c>
      <c r="J10" s="47"/>
      <c r="K10" s="48" t="s">
        <v>16</v>
      </c>
      <c r="L10" s="49">
        <f>Matrix!S35</f>
        <v>0.1</v>
      </c>
      <c r="M10" s="48">
        <f t="shared" si="1"/>
        <v>356798.08300000004</v>
      </c>
      <c r="O10" s="42"/>
    </row>
    <row r="11" spans="2:15" x14ac:dyDescent="0.2">
      <c r="B11" s="35" t="s">
        <v>17</v>
      </c>
      <c r="C11" s="32">
        <v>0</v>
      </c>
      <c r="D11" s="32">
        <v>178399.04150000002</v>
      </c>
      <c r="E11" s="32">
        <v>0</v>
      </c>
      <c r="F11" s="32">
        <v>0</v>
      </c>
      <c r="G11" s="32">
        <v>0</v>
      </c>
      <c r="H11" s="32">
        <v>0</v>
      </c>
      <c r="I11" s="32">
        <f t="shared" si="0"/>
        <v>178399.04150000002</v>
      </c>
      <c r="J11" s="47"/>
      <c r="K11" s="48" t="s">
        <v>17</v>
      </c>
      <c r="L11" s="49">
        <f>Matrix!T35</f>
        <v>0.08</v>
      </c>
      <c r="M11" s="48">
        <f t="shared" si="1"/>
        <v>285438.46640000003</v>
      </c>
      <c r="O11" s="42"/>
    </row>
    <row r="12" spans="2:15" x14ac:dyDescent="0.2">
      <c r="B12" s="36" t="s">
        <v>18</v>
      </c>
      <c r="C12" s="37">
        <v>0</v>
      </c>
      <c r="D12" s="37">
        <v>95910.7</v>
      </c>
      <c r="E12" s="37">
        <v>236401.79</v>
      </c>
      <c r="F12" s="37">
        <v>260169.55</v>
      </c>
      <c r="G12" s="37">
        <v>229046.8</v>
      </c>
      <c r="H12" s="37">
        <v>236159.33</v>
      </c>
      <c r="I12" s="37">
        <f t="shared" si="0"/>
        <v>1057688.1700000002</v>
      </c>
      <c r="J12" s="47"/>
      <c r="K12" s="45"/>
      <c r="L12" s="50">
        <f>SUM(L5:L11)</f>
        <v>1</v>
      </c>
      <c r="M12" s="51">
        <f>SUM(M5:M11)</f>
        <v>3567980.83</v>
      </c>
      <c r="O12" s="45"/>
    </row>
    <row r="13" spans="2:15" x14ac:dyDescent="0.2">
      <c r="B13" s="35" t="s">
        <v>19</v>
      </c>
      <c r="C13" s="32">
        <f>SUM(C9:C10)</f>
        <v>0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f>SUM(D13:H13)</f>
        <v>0</v>
      </c>
      <c r="J13" s="47"/>
      <c r="K13" s="45"/>
      <c r="L13" s="45"/>
      <c r="M13" s="45"/>
      <c r="O13" s="45"/>
    </row>
    <row r="14" spans="2:15" x14ac:dyDescent="0.2">
      <c r="B14" s="35" t="s">
        <v>20</v>
      </c>
      <c r="C14" s="32">
        <f>SUM(C10:C10)</f>
        <v>0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f t="shared" si="0"/>
        <v>0</v>
      </c>
      <c r="J14" s="47"/>
      <c r="L14" s="45"/>
      <c r="M14" s="45"/>
      <c r="O14" s="45"/>
    </row>
    <row r="15" spans="2:15" x14ac:dyDescent="0.2">
      <c r="B15" s="38"/>
      <c r="C15" s="39"/>
      <c r="D15" s="39"/>
      <c r="E15" s="39"/>
      <c r="F15" s="39"/>
      <c r="G15" s="39"/>
      <c r="H15" s="39"/>
      <c r="I15" s="39"/>
      <c r="J15" s="47"/>
      <c r="K15" s="45"/>
      <c r="L15" s="45"/>
      <c r="M15" s="45"/>
      <c r="O15" s="45"/>
    </row>
    <row r="16" spans="2:15" ht="17" thickBot="1" x14ac:dyDescent="0.25">
      <c r="B16" s="40" t="s">
        <v>21</v>
      </c>
      <c r="C16" s="41">
        <f t="shared" ref="C16:I16" si="2">SUM(C5:C14)</f>
        <v>0</v>
      </c>
      <c r="D16" s="41">
        <f t="shared" si="2"/>
        <v>3663891.53</v>
      </c>
      <c r="E16" s="41">
        <f t="shared" si="2"/>
        <v>236401.79</v>
      </c>
      <c r="F16" s="41">
        <f t="shared" si="2"/>
        <v>260169.55</v>
      </c>
      <c r="G16" s="41">
        <f t="shared" si="2"/>
        <v>229046.8</v>
      </c>
      <c r="H16" s="41">
        <f t="shared" si="2"/>
        <v>236159.33</v>
      </c>
      <c r="I16" s="41">
        <f t="shared" si="2"/>
        <v>4625669</v>
      </c>
      <c r="J16" s="47"/>
      <c r="K16" s="45"/>
      <c r="L16" s="45"/>
      <c r="M16" s="45"/>
      <c r="O16" s="45"/>
    </row>
    <row r="17" spans="2:7" ht="17" thickTop="1" x14ac:dyDescent="0.2"/>
    <row r="21" spans="2:7" x14ac:dyDescent="0.2">
      <c r="B21" s="58" t="s">
        <v>22</v>
      </c>
      <c r="C21" s="59" t="s">
        <v>23</v>
      </c>
      <c r="D21" s="59" t="s">
        <v>24</v>
      </c>
      <c r="E21" s="59" t="s">
        <v>25</v>
      </c>
      <c r="F21" s="59" t="s">
        <v>26</v>
      </c>
    </row>
    <row r="22" spans="2:7" x14ac:dyDescent="0.2">
      <c r="B22" s="60" t="s">
        <v>27</v>
      </c>
      <c r="C22" s="61">
        <f>I5</f>
        <v>428157.69959999999</v>
      </c>
      <c r="D22" s="62"/>
      <c r="E22" s="62">
        <f>Matrix!X33</f>
        <v>1523.6</v>
      </c>
      <c r="F22" s="62"/>
      <c r="G22" s="53">
        <f>100%-SUM(G23:G27)</f>
        <v>0</v>
      </c>
    </row>
    <row r="23" spans="2:7" ht="28" x14ac:dyDescent="0.2">
      <c r="B23" s="63" t="s">
        <v>28</v>
      </c>
      <c r="C23" s="61">
        <f>C$22*G23</f>
        <v>42815.769960000005</v>
      </c>
      <c r="D23" s="62"/>
      <c r="E23" s="67">
        <f>E$22*$G23</f>
        <v>152.35999999999999</v>
      </c>
      <c r="F23" s="62"/>
      <c r="G23" s="16">
        <v>0.1</v>
      </c>
    </row>
    <row r="24" spans="2:7" ht="28" x14ac:dyDescent="0.2">
      <c r="B24" s="63" t="s">
        <v>29</v>
      </c>
      <c r="C24" s="61">
        <f t="shared" ref="C24:C27" si="3">C$22*G24</f>
        <v>85631.53992000001</v>
      </c>
      <c r="D24" s="62"/>
      <c r="E24" s="67">
        <f t="shared" ref="E24:E27" si="4">E$22*$G24</f>
        <v>304.71999999999997</v>
      </c>
      <c r="F24" s="62"/>
      <c r="G24" s="16">
        <v>0.2</v>
      </c>
    </row>
    <row r="25" spans="2:7" x14ac:dyDescent="0.2">
      <c r="B25" s="63" t="s">
        <v>30</v>
      </c>
      <c r="C25" s="61">
        <f t="shared" si="3"/>
        <v>42815.769960000005</v>
      </c>
      <c r="D25" s="62"/>
      <c r="E25" s="67">
        <f t="shared" si="4"/>
        <v>152.35999999999999</v>
      </c>
      <c r="F25" s="62"/>
      <c r="G25" s="16">
        <v>0.1</v>
      </c>
    </row>
    <row r="26" spans="2:7" x14ac:dyDescent="0.2">
      <c r="B26" s="63" t="s">
        <v>31</v>
      </c>
      <c r="C26" s="61">
        <f t="shared" si="3"/>
        <v>214078.8498</v>
      </c>
      <c r="D26" s="62"/>
      <c r="E26" s="67">
        <f t="shared" si="4"/>
        <v>761.8</v>
      </c>
      <c r="F26" s="62"/>
      <c r="G26" s="16">
        <v>0.5</v>
      </c>
    </row>
    <row r="27" spans="2:7" x14ac:dyDescent="0.2">
      <c r="B27" s="63" t="s">
        <v>32</v>
      </c>
      <c r="C27" s="61">
        <f t="shared" si="3"/>
        <v>42815.769960000005</v>
      </c>
      <c r="D27" s="62"/>
      <c r="E27" s="67">
        <f t="shared" si="4"/>
        <v>152.35999999999999</v>
      </c>
      <c r="F27" s="62"/>
      <c r="G27" s="16">
        <v>0.1</v>
      </c>
    </row>
    <row r="28" spans="2:7" x14ac:dyDescent="0.2">
      <c r="B28" s="55"/>
      <c r="C28" s="56"/>
      <c r="D28" s="57"/>
      <c r="E28" s="57"/>
      <c r="F28" s="57"/>
      <c r="G28" s="54"/>
    </row>
    <row r="29" spans="2:7" x14ac:dyDescent="0.2">
      <c r="B29" s="60" t="s">
        <v>33</v>
      </c>
      <c r="C29" s="61">
        <f>I6</f>
        <v>535197.12450000003</v>
      </c>
      <c r="D29" s="62"/>
      <c r="E29" s="62">
        <f>Matrix!Y33</f>
        <v>2242.7000000000003</v>
      </c>
      <c r="F29" s="62"/>
      <c r="G29" s="53">
        <f>100%-SUM(G30:G33)</f>
        <v>0</v>
      </c>
    </row>
    <row r="30" spans="2:7" ht="28" x14ac:dyDescent="0.2">
      <c r="B30" s="63" t="s">
        <v>34</v>
      </c>
      <c r="C30" s="61">
        <f>C$29*$G30</f>
        <v>107039.42490000001</v>
      </c>
      <c r="D30" s="62"/>
      <c r="E30" s="66">
        <f>E$29*$G30</f>
        <v>448.54000000000008</v>
      </c>
      <c r="F30" s="62"/>
      <c r="G30" s="16">
        <v>0.2</v>
      </c>
    </row>
    <row r="31" spans="2:7" x14ac:dyDescent="0.2">
      <c r="B31" s="63" t="s">
        <v>35</v>
      </c>
      <c r="C31" s="61">
        <f t="shared" ref="C31:E33" si="5">C$29*$G31</f>
        <v>107039.42490000001</v>
      </c>
      <c r="D31" s="62"/>
      <c r="E31" s="66">
        <f t="shared" si="5"/>
        <v>448.54000000000008</v>
      </c>
      <c r="F31" s="62"/>
      <c r="G31" s="16">
        <v>0.2</v>
      </c>
    </row>
    <row r="32" spans="2:7" ht="42" x14ac:dyDescent="0.2">
      <c r="B32" s="63" t="s">
        <v>36</v>
      </c>
      <c r="C32" s="61">
        <f t="shared" si="5"/>
        <v>107039.42490000001</v>
      </c>
      <c r="D32" s="62"/>
      <c r="E32" s="66">
        <f t="shared" si="5"/>
        <v>448.54000000000008</v>
      </c>
      <c r="F32" s="62"/>
      <c r="G32" s="16">
        <v>0.2</v>
      </c>
    </row>
    <row r="33" spans="2:7" ht="28" x14ac:dyDescent="0.2">
      <c r="B33" s="63" t="s">
        <v>37</v>
      </c>
      <c r="C33" s="61">
        <f t="shared" si="5"/>
        <v>214078.84980000003</v>
      </c>
      <c r="D33" s="62"/>
      <c r="E33" s="66">
        <f t="shared" si="5"/>
        <v>897.08000000000015</v>
      </c>
      <c r="F33" s="62"/>
      <c r="G33" s="16">
        <v>0.4</v>
      </c>
    </row>
    <row r="34" spans="2:7" x14ac:dyDescent="0.2">
      <c r="B34" s="55"/>
      <c r="C34" s="56"/>
      <c r="D34" s="57"/>
      <c r="E34" s="57"/>
      <c r="F34" s="57"/>
      <c r="G34" s="16"/>
    </row>
    <row r="35" spans="2:7" x14ac:dyDescent="0.2">
      <c r="B35" s="60" t="s">
        <v>38</v>
      </c>
      <c r="C35" s="61">
        <f>I7</f>
        <v>1248793.2904999999</v>
      </c>
      <c r="D35" s="62"/>
      <c r="E35" s="62">
        <f>Matrix!Z33</f>
        <v>5177.3999999999996</v>
      </c>
      <c r="F35" s="62"/>
      <c r="G35" s="53">
        <f>100%-SUM(G36:G41)</f>
        <v>0</v>
      </c>
    </row>
    <row r="36" spans="2:7" x14ac:dyDescent="0.2">
      <c r="B36" s="63" t="s">
        <v>39</v>
      </c>
      <c r="C36" s="61">
        <f>C$35*$G36</f>
        <v>374637.98714999994</v>
      </c>
      <c r="D36" s="62"/>
      <c r="E36" s="66">
        <f>E$35*$G36</f>
        <v>1553.2199999999998</v>
      </c>
      <c r="F36" s="62"/>
      <c r="G36" s="16">
        <v>0.3</v>
      </c>
    </row>
    <row r="37" spans="2:7" x14ac:dyDescent="0.2">
      <c r="B37" s="63" t="s">
        <v>40</v>
      </c>
      <c r="C37" s="61">
        <f>C$35*G37</f>
        <v>249758.6581</v>
      </c>
      <c r="D37" s="62"/>
      <c r="E37" s="66">
        <f t="shared" ref="E37:E41" si="6">E$35*$G37</f>
        <v>1035.48</v>
      </c>
      <c r="F37" s="62"/>
      <c r="G37" s="16">
        <v>0.2</v>
      </c>
    </row>
    <row r="38" spans="2:7" x14ac:dyDescent="0.2">
      <c r="B38" s="63" t="s">
        <v>41</v>
      </c>
      <c r="C38" s="61">
        <f t="shared" ref="C38:C41" si="7">C$35*G38</f>
        <v>124879.32905</v>
      </c>
      <c r="D38" s="62"/>
      <c r="E38" s="66">
        <f t="shared" si="6"/>
        <v>517.74</v>
      </c>
      <c r="F38" s="62"/>
      <c r="G38" s="16">
        <v>0.1</v>
      </c>
    </row>
    <row r="39" spans="2:7" ht="28" x14ac:dyDescent="0.2">
      <c r="B39" s="63" t="s">
        <v>42</v>
      </c>
      <c r="C39" s="61">
        <f t="shared" si="7"/>
        <v>249758.6581</v>
      </c>
      <c r="D39" s="62"/>
      <c r="E39" s="66">
        <f t="shared" si="6"/>
        <v>1035.48</v>
      </c>
      <c r="F39" s="62"/>
      <c r="G39" s="16">
        <v>0.2</v>
      </c>
    </row>
    <row r="40" spans="2:7" ht="28" x14ac:dyDescent="0.2">
      <c r="B40" s="63" t="s">
        <v>43</v>
      </c>
      <c r="C40" s="61">
        <f t="shared" si="7"/>
        <v>124879.32905</v>
      </c>
      <c r="D40" s="62"/>
      <c r="E40" s="66">
        <f t="shared" si="6"/>
        <v>517.74</v>
      </c>
      <c r="F40" s="62"/>
      <c r="G40" s="16">
        <v>0.1</v>
      </c>
    </row>
    <row r="41" spans="2:7" x14ac:dyDescent="0.2">
      <c r="B41" s="63" t="s">
        <v>44</v>
      </c>
      <c r="C41" s="61">
        <f t="shared" si="7"/>
        <v>124879.32905</v>
      </c>
      <c r="D41" s="62"/>
      <c r="E41" s="66">
        <f t="shared" si="6"/>
        <v>517.74</v>
      </c>
      <c r="F41" s="62"/>
      <c r="G41" s="16">
        <v>0.1</v>
      </c>
    </row>
    <row r="42" spans="2:7" x14ac:dyDescent="0.2">
      <c r="B42" s="55"/>
      <c r="C42" s="56"/>
      <c r="D42" s="57"/>
      <c r="E42" s="57"/>
      <c r="F42" s="57"/>
      <c r="G42" s="16"/>
    </row>
    <row r="43" spans="2:7" x14ac:dyDescent="0.2">
      <c r="B43" s="60" t="s">
        <v>45</v>
      </c>
      <c r="C43" s="61">
        <f>I8</f>
        <v>535197.12450000003</v>
      </c>
      <c r="D43" s="62"/>
      <c r="E43" s="62">
        <f>Matrix!AA33</f>
        <v>3190.8</v>
      </c>
      <c r="F43" s="62"/>
      <c r="G43" s="53">
        <f>100%-SUM(G44:G48)</f>
        <v>0</v>
      </c>
    </row>
    <row r="44" spans="2:7" x14ac:dyDescent="0.2">
      <c r="B44" s="63" t="s">
        <v>46</v>
      </c>
      <c r="C44" s="61">
        <f>C$43*$G44</f>
        <v>53519.712450000006</v>
      </c>
      <c r="D44" s="62"/>
      <c r="E44" s="66">
        <f>E$43*$G44</f>
        <v>319.08000000000004</v>
      </c>
      <c r="F44" s="62"/>
      <c r="G44" s="16">
        <v>0.1</v>
      </c>
    </row>
    <row r="45" spans="2:7" x14ac:dyDescent="0.2">
      <c r="B45" s="64" t="s">
        <v>47</v>
      </c>
      <c r="C45" s="61">
        <f t="shared" ref="C45:E48" si="8">C$43*$G45</f>
        <v>53519.712450000006</v>
      </c>
      <c r="D45" s="62"/>
      <c r="E45" s="66">
        <f t="shared" si="8"/>
        <v>319.08000000000004</v>
      </c>
      <c r="F45" s="62"/>
      <c r="G45" s="16">
        <v>0.1</v>
      </c>
    </row>
    <row r="46" spans="2:7" ht="28" x14ac:dyDescent="0.2">
      <c r="B46" s="63" t="s">
        <v>48</v>
      </c>
      <c r="C46" s="61">
        <f t="shared" si="8"/>
        <v>321118.27470000001</v>
      </c>
      <c r="D46" s="62"/>
      <c r="E46" s="66">
        <f>E$43*$G46</f>
        <v>1914.48</v>
      </c>
      <c r="F46" s="62"/>
      <c r="G46" s="16">
        <v>0.6</v>
      </c>
    </row>
    <row r="47" spans="2:7" x14ac:dyDescent="0.2">
      <c r="B47" s="63" t="s">
        <v>49</v>
      </c>
      <c r="C47" s="61">
        <f t="shared" si="8"/>
        <v>53519.712450000006</v>
      </c>
      <c r="D47" s="62"/>
      <c r="E47" s="66">
        <f t="shared" si="8"/>
        <v>319.08000000000004</v>
      </c>
      <c r="F47" s="62"/>
      <c r="G47" s="16">
        <v>0.1</v>
      </c>
    </row>
    <row r="48" spans="2:7" x14ac:dyDescent="0.2">
      <c r="B48" s="63" t="s">
        <v>50</v>
      </c>
      <c r="C48" s="61">
        <f t="shared" si="8"/>
        <v>53519.712450000006</v>
      </c>
      <c r="D48" s="62"/>
      <c r="E48" s="66">
        <f t="shared" si="8"/>
        <v>319.08000000000004</v>
      </c>
      <c r="F48" s="62"/>
      <c r="G48" s="16">
        <v>0.1</v>
      </c>
    </row>
    <row r="49" spans="2:7" x14ac:dyDescent="0.2">
      <c r="B49" s="55"/>
      <c r="C49" s="56"/>
      <c r="D49" s="57"/>
      <c r="E49" s="57"/>
      <c r="F49" s="57"/>
      <c r="G49" s="16"/>
    </row>
    <row r="50" spans="2:7" x14ac:dyDescent="0.2">
      <c r="B50" s="60" t="s">
        <v>51</v>
      </c>
      <c r="C50" s="61">
        <f>I9</f>
        <v>356798.08300000004</v>
      </c>
      <c r="D50" s="62"/>
      <c r="E50" s="62">
        <f>Matrix!AB33</f>
        <v>1361.05</v>
      </c>
      <c r="F50" s="62"/>
      <c r="G50" s="53">
        <f>100%-SUM(G51:G52)</f>
        <v>0</v>
      </c>
    </row>
    <row r="51" spans="2:7" x14ac:dyDescent="0.2">
      <c r="B51" s="64" t="s">
        <v>52</v>
      </c>
      <c r="C51" s="61">
        <f>C$50*$G51</f>
        <v>71359.616600000008</v>
      </c>
      <c r="D51" s="62"/>
      <c r="E51" s="66">
        <f>E$50*$G51</f>
        <v>272.20999999999998</v>
      </c>
      <c r="F51" s="62"/>
      <c r="G51" s="16">
        <v>0.2</v>
      </c>
    </row>
    <row r="52" spans="2:7" x14ac:dyDescent="0.2">
      <c r="B52" s="64" t="s">
        <v>53</v>
      </c>
      <c r="C52" s="61">
        <f>C$50*$G52</f>
        <v>285438.46640000003</v>
      </c>
      <c r="D52" s="62"/>
      <c r="E52" s="66">
        <f>E$50*$G52</f>
        <v>1088.8399999999999</v>
      </c>
      <c r="F52" s="62"/>
      <c r="G52" s="16">
        <v>0.8</v>
      </c>
    </row>
    <row r="53" spans="2:7" x14ac:dyDescent="0.2">
      <c r="B53" s="55"/>
      <c r="C53" s="56"/>
      <c r="D53" s="57"/>
      <c r="E53" s="57"/>
      <c r="F53" s="57"/>
      <c r="G53" s="16"/>
    </row>
    <row r="54" spans="2:7" x14ac:dyDescent="0.2">
      <c r="B54" s="60" t="s">
        <v>54</v>
      </c>
      <c r="C54" s="61">
        <f>SUM(I10,I11)</f>
        <v>463837.50790000008</v>
      </c>
      <c r="D54" s="62"/>
      <c r="E54" s="62">
        <f>SUM(Matrix!AC33,Matrix!AD33)</f>
        <v>2126.4499999999998</v>
      </c>
      <c r="F54" s="62"/>
      <c r="G54" s="53">
        <f>100%-SUM(G55:G59)</f>
        <v>0</v>
      </c>
    </row>
    <row r="55" spans="2:7" ht="28" x14ac:dyDescent="0.2">
      <c r="B55" s="64" t="s">
        <v>55</v>
      </c>
      <c r="C55" s="61">
        <f>C$54*$G55</f>
        <v>46383.750790000013</v>
      </c>
      <c r="D55" s="62"/>
      <c r="E55" s="66">
        <f>E$54*$G55</f>
        <v>212.64499999999998</v>
      </c>
      <c r="F55" s="62"/>
      <c r="G55" s="16">
        <v>0.1</v>
      </c>
    </row>
    <row r="56" spans="2:7" x14ac:dyDescent="0.2">
      <c r="B56" s="63" t="s">
        <v>56</v>
      </c>
      <c r="C56" s="61">
        <f t="shared" ref="C56:E59" si="9">C$54*$G56</f>
        <v>46383.750790000013</v>
      </c>
      <c r="D56" s="62"/>
      <c r="E56" s="66">
        <f>E$54*$G56</f>
        <v>212.64499999999998</v>
      </c>
      <c r="F56" s="62"/>
      <c r="G56" s="16">
        <v>0.1</v>
      </c>
    </row>
    <row r="57" spans="2:7" x14ac:dyDescent="0.2">
      <c r="B57" s="64" t="s">
        <v>57</v>
      </c>
      <c r="C57" s="61">
        <f t="shared" si="9"/>
        <v>46383.750790000013</v>
      </c>
      <c r="D57" s="62"/>
      <c r="E57" s="66">
        <f t="shared" si="9"/>
        <v>212.64499999999998</v>
      </c>
      <c r="F57" s="62"/>
      <c r="G57" s="16">
        <v>0.1</v>
      </c>
    </row>
    <row r="58" spans="2:7" x14ac:dyDescent="0.2">
      <c r="B58" s="63" t="s">
        <v>58</v>
      </c>
      <c r="C58" s="61">
        <f t="shared" si="9"/>
        <v>46383.750790000013</v>
      </c>
      <c r="D58" s="62"/>
      <c r="E58" s="66">
        <f t="shared" si="9"/>
        <v>212.64499999999998</v>
      </c>
      <c r="F58" s="62"/>
      <c r="G58" s="16">
        <v>0.1</v>
      </c>
    </row>
    <row r="59" spans="2:7" ht="28" x14ac:dyDescent="0.2">
      <c r="B59" s="63" t="s">
        <v>59</v>
      </c>
      <c r="C59" s="61">
        <f t="shared" si="9"/>
        <v>278302.50474000006</v>
      </c>
      <c r="D59" s="62"/>
      <c r="E59" s="66">
        <f t="shared" si="9"/>
        <v>1275.8699999999999</v>
      </c>
      <c r="F59" s="62"/>
      <c r="G59" s="16">
        <v>0.6</v>
      </c>
    </row>
    <row r="60" spans="2:7" x14ac:dyDescent="0.2">
      <c r="B60" s="55"/>
      <c r="C60" s="57"/>
      <c r="D60" s="57"/>
      <c r="E60" s="57"/>
      <c r="F60" s="57"/>
      <c r="G60" s="16"/>
    </row>
    <row r="61" spans="2:7" x14ac:dyDescent="0.2">
      <c r="B61" s="60" t="s">
        <v>60</v>
      </c>
      <c r="C61" s="65">
        <f>I12</f>
        <v>1057688.1700000002</v>
      </c>
      <c r="D61" s="62"/>
      <c r="E61" s="62">
        <f>Matrix!AE33</f>
        <v>9422</v>
      </c>
      <c r="F61" s="62"/>
      <c r="G61" s="53">
        <f>100%-SUM(G62:G66)</f>
        <v>0</v>
      </c>
    </row>
    <row r="62" spans="2:7" ht="28" x14ac:dyDescent="0.2">
      <c r="B62" s="63" t="s">
        <v>61</v>
      </c>
      <c r="C62" s="61">
        <f>C$61*$G62</f>
        <v>211537.63400000005</v>
      </c>
      <c r="D62" s="62"/>
      <c r="E62" s="66">
        <f>E$61*$G62</f>
        <v>1884.4</v>
      </c>
      <c r="F62" s="62"/>
      <c r="G62" s="16">
        <v>0.2</v>
      </c>
    </row>
    <row r="63" spans="2:7" ht="28" x14ac:dyDescent="0.2">
      <c r="B63" s="63" t="s">
        <v>62</v>
      </c>
      <c r="C63" s="61">
        <f t="shared" ref="C63:C66" si="10">C$61*$G63</f>
        <v>105768.81700000002</v>
      </c>
      <c r="D63" s="62"/>
      <c r="E63" s="66">
        <f t="shared" ref="E63:E66" si="11">E$61*$G63</f>
        <v>942.2</v>
      </c>
      <c r="F63" s="62"/>
      <c r="G63" s="16">
        <v>0.1</v>
      </c>
    </row>
    <row r="64" spans="2:7" ht="28" x14ac:dyDescent="0.2">
      <c r="B64" s="63" t="s">
        <v>63</v>
      </c>
      <c r="C64" s="61">
        <f t="shared" si="10"/>
        <v>105768.81700000002</v>
      </c>
      <c r="D64" s="62"/>
      <c r="E64" s="66">
        <f t="shared" si="11"/>
        <v>942.2</v>
      </c>
      <c r="F64" s="62"/>
      <c r="G64" s="16">
        <v>0.1</v>
      </c>
    </row>
    <row r="65" spans="2:7" ht="28" x14ac:dyDescent="0.2">
      <c r="B65" s="63" t="s">
        <v>64</v>
      </c>
      <c r="C65" s="61">
        <f t="shared" si="10"/>
        <v>211537.63400000005</v>
      </c>
      <c r="D65" s="62"/>
      <c r="E65" s="66">
        <f t="shared" si="11"/>
        <v>1884.4</v>
      </c>
      <c r="F65" s="62"/>
      <c r="G65" s="16">
        <v>0.2</v>
      </c>
    </row>
    <row r="66" spans="2:7" x14ac:dyDescent="0.2">
      <c r="B66" s="63" t="s">
        <v>65</v>
      </c>
      <c r="C66" s="61">
        <f t="shared" si="10"/>
        <v>423075.2680000001</v>
      </c>
      <c r="D66" s="62"/>
      <c r="E66" s="66">
        <f t="shared" si="11"/>
        <v>3768.8</v>
      </c>
      <c r="F66" s="62"/>
      <c r="G66" s="16">
        <v>0.4</v>
      </c>
    </row>
    <row r="67" spans="2:7" x14ac:dyDescent="0.2">
      <c r="B67" s="55"/>
      <c r="C67" s="57"/>
      <c r="D67" s="57"/>
      <c r="E67" s="57"/>
      <c r="F67" s="57"/>
      <c r="G67" s="16"/>
    </row>
    <row r="68" spans="2:7" x14ac:dyDescent="0.2">
      <c r="B68" s="60" t="s">
        <v>66</v>
      </c>
      <c r="C68" s="65">
        <f>I11</f>
        <v>178399.04150000002</v>
      </c>
      <c r="D68" s="62"/>
      <c r="E68" s="62"/>
      <c r="F68" s="62"/>
      <c r="G68" s="53">
        <f>100%-SUM(G69:G72)</f>
        <v>1</v>
      </c>
    </row>
    <row r="69" spans="2:7" x14ac:dyDescent="0.2">
      <c r="B69" s="1" t="s">
        <v>67</v>
      </c>
    </row>
  </sheetData>
  <mergeCells count="2">
    <mergeCell ref="C3:C4"/>
    <mergeCell ref="K4:L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295ED1-A8A4-ED4D-BCBD-C9D00704964B}">
  <dimension ref="B2:AE36"/>
  <sheetViews>
    <sheetView zoomScale="140" zoomScaleNormal="140" workbookViewId="0">
      <selection activeCell="U35" sqref="O35:U35"/>
    </sheetView>
  </sheetViews>
  <sheetFormatPr baseColWidth="10" defaultColWidth="10.83203125" defaultRowHeight="16" x14ac:dyDescent="0.2"/>
  <cols>
    <col min="1" max="1" width="2" style="1" customWidth="1"/>
    <col min="2" max="2" width="42.33203125" style="1" customWidth="1"/>
    <col min="3" max="3" width="18.1640625" style="1" customWidth="1"/>
    <col min="4" max="5" width="10.83203125" style="1"/>
    <col min="6" max="6" width="16.33203125" style="1" bestFit="1" customWidth="1"/>
    <col min="7" max="7" width="11.6640625" style="1" customWidth="1"/>
    <col min="8" max="8" width="12.5" style="1" customWidth="1"/>
    <col min="9" max="12" width="10.83203125" style="1"/>
    <col min="13" max="13" width="12.5" style="1" customWidth="1"/>
    <col min="14" max="14" width="2" style="1" customWidth="1"/>
    <col min="15" max="15" width="20.33203125" style="1" customWidth="1"/>
    <col min="16" max="16" width="13" style="1" bestFit="1" customWidth="1"/>
    <col min="17" max="17" width="14.5" style="1" bestFit="1" customWidth="1"/>
    <col min="18" max="20" width="13" style="1" bestFit="1" customWidth="1"/>
    <col min="21" max="21" width="12.83203125" style="1" bestFit="1" customWidth="1"/>
    <col min="22" max="22" width="16" style="1" customWidth="1"/>
    <col min="23" max="23" width="4.33203125" style="1" customWidth="1"/>
    <col min="24" max="31" width="19.6640625" style="1" customWidth="1"/>
    <col min="32" max="16384" width="10.83203125" style="1"/>
  </cols>
  <sheetData>
    <row r="2" spans="2:31" x14ac:dyDescent="0.2">
      <c r="B2" s="1" t="s">
        <v>68</v>
      </c>
    </row>
    <row r="6" spans="2:31" x14ac:dyDescent="0.2">
      <c r="B6" s="1" t="s">
        <v>69</v>
      </c>
      <c r="F6" s="19" t="s">
        <v>70</v>
      </c>
      <c r="O6" s="19" t="s">
        <v>71</v>
      </c>
      <c r="X6" s="19" t="s">
        <v>72</v>
      </c>
    </row>
    <row r="7" spans="2:31" ht="28" x14ac:dyDescent="0.2">
      <c r="B7" s="2" t="s">
        <v>73</v>
      </c>
      <c r="C7" s="2" t="s">
        <v>74</v>
      </c>
      <c r="D7" s="2" t="s">
        <v>75</v>
      </c>
      <c r="E7" s="3" t="s">
        <v>76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  <c r="L7" s="3" t="s">
        <v>17</v>
      </c>
      <c r="M7" s="3" t="s">
        <v>18</v>
      </c>
      <c r="N7" s="8"/>
      <c r="O7" s="3" t="s">
        <v>11</v>
      </c>
      <c r="P7" s="3" t="s">
        <v>12</v>
      </c>
      <c r="Q7" s="3" t="s">
        <v>13</v>
      </c>
      <c r="R7" s="3" t="s">
        <v>14</v>
      </c>
      <c r="S7" s="3" t="s">
        <v>15</v>
      </c>
      <c r="T7" s="3" t="s">
        <v>16</v>
      </c>
      <c r="U7" s="3" t="s">
        <v>17</v>
      </c>
      <c r="V7" s="3" t="s">
        <v>18</v>
      </c>
      <c r="X7" s="3" t="s">
        <v>11</v>
      </c>
      <c r="Y7" s="3" t="s">
        <v>12</v>
      </c>
      <c r="Z7" s="3" t="s">
        <v>13</v>
      </c>
      <c r="AA7" s="3" t="s">
        <v>14</v>
      </c>
      <c r="AB7" s="3" t="s">
        <v>15</v>
      </c>
      <c r="AC7" s="3" t="s">
        <v>16</v>
      </c>
      <c r="AD7" s="3" t="s">
        <v>17</v>
      </c>
      <c r="AE7" s="3" t="s">
        <v>18</v>
      </c>
    </row>
    <row r="8" spans="2:31" x14ac:dyDescent="0.2">
      <c r="B8" s="4" t="s">
        <v>77</v>
      </c>
      <c r="C8" s="14">
        <v>371633.82251673198</v>
      </c>
      <c r="D8" s="4">
        <v>1120</v>
      </c>
      <c r="E8" s="20">
        <f>100%-SUM(F8:M8)</f>
        <v>0</v>
      </c>
      <c r="F8" s="5">
        <v>0.1</v>
      </c>
      <c r="G8" s="6">
        <v>0.3</v>
      </c>
      <c r="H8" s="6">
        <v>0.4</v>
      </c>
      <c r="I8" s="6">
        <v>0.1</v>
      </c>
      <c r="J8" s="6">
        <v>0.05</v>
      </c>
      <c r="K8" s="6">
        <v>0.05</v>
      </c>
      <c r="L8" s="6">
        <v>0</v>
      </c>
      <c r="M8" s="6">
        <v>0</v>
      </c>
      <c r="N8" s="9"/>
      <c r="O8" s="17">
        <f>$C8*F8</f>
        <v>37163.382251673196</v>
      </c>
      <c r="P8" s="17">
        <f t="shared" ref="P8:V23" si="0">$C8*G8</f>
        <v>111490.1467550196</v>
      </c>
      <c r="Q8" s="17">
        <f t="shared" si="0"/>
        <v>148653.52900669278</v>
      </c>
      <c r="R8" s="17">
        <f t="shared" si="0"/>
        <v>37163.382251673196</v>
      </c>
      <c r="S8" s="17">
        <f t="shared" si="0"/>
        <v>18581.691125836598</v>
      </c>
      <c r="T8" s="17">
        <f t="shared" si="0"/>
        <v>18581.691125836598</v>
      </c>
      <c r="U8" s="17">
        <f t="shared" si="0"/>
        <v>0</v>
      </c>
      <c r="V8" s="17">
        <f t="shared" si="0"/>
        <v>0</v>
      </c>
      <c r="X8" s="18">
        <f>$D8*F8</f>
        <v>112</v>
      </c>
      <c r="Y8" s="18">
        <f t="shared" ref="Y8:AE23" si="1">$D8*G8</f>
        <v>336</v>
      </c>
      <c r="Z8" s="18">
        <f t="shared" si="1"/>
        <v>448</v>
      </c>
      <c r="AA8" s="18">
        <f t="shared" si="1"/>
        <v>112</v>
      </c>
      <c r="AB8" s="18">
        <f t="shared" si="1"/>
        <v>56</v>
      </c>
      <c r="AC8" s="18">
        <f t="shared" si="1"/>
        <v>56</v>
      </c>
      <c r="AD8" s="18">
        <f t="shared" si="1"/>
        <v>0</v>
      </c>
      <c r="AE8" s="18">
        <f t="shared" si="1"/>
        <v>0</v>
      </c>
    </row>
    <row r="9" spans="2:31" x14ac:dyDescent="0.2">
      <c r="B9" s="4" t="s">
        <v>78</v>
      </c>
      <c r="C9" s="14">
        <v>279533.26650171599</v>
      </c>
      <c r="D9" s="4">
        <v>1120</v>
      </c>
      <c r="E9" s="20">
        <f t="shared" ref="E9:E32" si="2">100%-SUM(F9:M9)</f>
        <v>0</v>
      </c>
      <c r="F9" s="6">
        <v>0.2</v>
      </c>
      <c r="G9" s="6">
        <v>0.2</v>
      </c>
      <c r="H9" s="6">
        <v>0.2</v>
      </c>
      <c r="I9" s="6">
        <v>0</v>
      </c>
      <c r="J9" s="6">
        <v>0.2</v>
      </c>
      <c r="K9" s="6">
        <v>0.1</v>
      </c>
      <c r="L9" s="6">
        <v>0.1</v>
      </c>
      <c r="M9" s="6">
        <v>0</v>
      </c>
      <c r="N9" s="9"/>
      <c r="O9" s="17">
        <f t="shared" ref="O9:O32" si="3">$C9*F9</f>
        <v>55906.653300343198</v>
      </c>
      <c r="P9" s="17">
        <f t="shared" si="0"/>
        <v>55906.653300343198</v>
      </c>
      <c r="Q9" s="17">
        <f t="shared" si="0"/>
        <v>55906.653300343198</v>
      </c>
      <c r="R9" s="17">
        <f t="shared" si="0"/>
        <v>0</v>
      </c>
      <c r="S9" s="17">
        <f t="shared" si="0"/>
        <v>55906.653300343198</v>
      </c>
      <c r="T9" s="17">
        <f t="shared" si="0"/>
        <v>27953.326650171599</v>
      </c>
      <c r="U9" s="17">
        <f t="shared" si="0"/>
        <v>27953.326650171599</v>
      </c>
      <c r="V9" s="17">
        <f t="shared" si="0"/>
        <v>0</v>
      </c>
      <c r="X9" s="18">
        <f t="shared" ref="X9:X32" si="4">$D9*F9</f>
        <v>224</v>
      </c>
      <c r="Y9" s="18">
        <f t="shared" si="1"/>
        <v>224</v>
      </c>
      <c r="Z9" s="18">
        <f t="shared" si="1"/>
        <v>224</v>
      </c>
      <c r="AA9" s="18">
        <f t="shared" si="1"/>
        <v>0</v>
      </c>
      <c r="AB9" s="18">
        <f t="shared" si="1"/>
        <v>224</v>
      </c>
      <c r="AC9" s="18">
        <f t="shared" si="1"/>
        <v>112</v>
      </c>
      <c r="AD9" s="18">
        <f t="shared" si="1"/>
        <v>112</v>
      </c>
      <c r="AE9" s="18">
        <f t="shared" si="1"/>
        <v>0</v>
      </c>
    </row>
    <row r="10" spans="2:31" x14ac:dyDescent="0.2">
      <c r="B10" s="4" t="s">
        <v>79</v>
      </c>
      <c r="C10" s="14">
        <v>279533.26650171599</v>
      </c>
      <c r="D10" s="4">
        <v>1120</v>
      </c>
      <c r="E10" s="20">
        <f t="shared" si="2"/>
        <v>0</v>
      </c>
      <c r="F10" s="6">
        <v>0.1</v>
      </c>
      <c r="G10" s="6">
        <v>0.2</v>
      </c>
      <c r="H10" s="6">
        <v>0.5</v>
      </c>
      <c r="I10" s="6">
        <v>0.05</v>
      </c>
      <c r="J10" s="6">
        <v>0.05</v>
      </c>
      <c r="K10" s="6">
        <v>0.05</v>
      </c>
      <c r="L10" s="6">
        <v>0.05</v>
      </c>
      <c r="M10" s="6">
        <v>0</v>
      </c>
      <c r="N10" s="9"/>
      <c r="O10" s="17">
        <f t="shared" si="3"/>
        <v>27953.326650171599</v>
      </c>
      <c r="P10" s="17">
        <f t="shared" si="0"/>
        <v>55906.653300343198</v>
      </c>
      <c r="Q10" s="17">
        <f t="shared" si="0"/>
        <v>139766.63325085799</v>
      </c>
      <c r="R10" s="17">
        <f t="shared" si="0"/>
        <v>13976.663325085799</v>
      </c>
      <c r="S10" s="17">
        <f t="shared" si="0"/>
        <v>13976.663325085799</v>
      </c>
      <c r="T10" s="17">
        <f t="shared" si="0"/>
        <v>13976.663325085799</v>
      </c>
      <c r="U10" s="17">
        <f t="shared" si="0"/>
        <v>13976.663325085799</v>
      </c>
      <c r="V10" s="17">
        <f t="shared" si="0"/>
        <v>0</v>
      </c>
      <c r="X10" s="18">
        <f t="shared" si="4"/>
        <v>112</v>
      </c>
      <c r="Y10" s="18">
        <f t="shared" si="1"/>
        <v>224</v>
      </c>
      <c r="Z10" s="18">
        <f t="shared" si="1"/>
        <v>560</v>
      </c>
      <c r="AA10" s="18">
        <f t="shared" si="1"/>
        <v>56</v>
      </c>
      <c r="AB10" s="18">
        <f t="shared" si="1"/>
        <v>56</v>
      </c>
      <c r="AC10" s="18">
        <f t="shared" si="1"/>
        <v>56</v>
      </c>
      <c r="AD10" s="18">
        <f t="shared" si="1"/>
        <v>56</v>
      </c>
      <c r="AE10" s="18">
        <f t="shared" si="1"/>
        <v>0</v>
      </c>
    </row>
    <row r="11" spans="2:31" x14ac:dyDescent="0.2">
      <c r="B11" s="4" t="s">
        <v>80</v>
      </c>
      <c r="C11" s="14">
        <v>279533.26650171599</v>
      </c>
      <c r="D11" s="4">
        <v>1120</v>
      </c>
      <c r="E11" s="20">
        <f t="shared" si="2"/>
        <v>0</v>
      </c>
      <c r="F11" s="6">
        <v>0.1</v>
      </c>
      <c r="G11" s="6">
        <v>0.1</v>
      </c>
      <c r="H11" s="6">
        <v>0.55000000000000004</v>
      </c>
      <c r="I11" s="6">
        <v>0.1</v>
      </c>
      <c r="J11" s="6">
        <v>0.05</v>
      </c>
      <c r="K11" s="6">
        <v>0.05</v>
      </c>
      <c r="L11" s="6">
        <v>0.05</v>
      </c>
      <c r="M11" s="6">
        <v>0</v>
      </c>
      <c r="N11" s="9"/>
      <c r="O11" s="17">
        <f t="shared" si="3"/>
        <v>27953.326650171599</v>
      </c>
      <c r="P11" s="17">
        <f t="shared" si="0"/>
        <v>27953.326650171599</v>
      </c>
      <c r="Q11" s="17">
        <f t="shared" si="0"/>
        <v>153743.29657594379</v>
      </c>
      <c r="R11" s="17">
        <f t="shared" si="0"/>
        <v>27953.326650171599</v>
      </c>
      <c r="S11" s="17">
        <f t="shared" si="0"/>
        <v>13976.663325085799</v>
      </c>
      <c r="T11" s="17">
        <f t="shared" si="0"/>
        <v>13976.663325085799</v>
      </c>
      <c r="U11" s="17">
        <f t="shared" si="0"/>
        <v>13976.663325085799</v>
      </c>
      <c r="V11" s="17">
        <f t="shared" si="0"/>
        <v>0</v>
      </c>
      <c r="X11" s="18">
        <f t="shared" si="4"/>
        <v>112</v>
      </c>
      <c r="Y11" s="18">
        <f t="shared" si="1"/>
        <v>112</v>
      </c>
      <c r="Z11" s="18">
        <f t="shared" si="1"/>
        <v>616</v>
      </c>
      <c r="AA11" s="18">
        <f t="shared" si="1"/>
        <v>112</v>
      </c>
      <c r="AB11" s="18">
        <f t="shared" si="1"/>
        <v>56</v>
      </c>
      <c r="AC11" s="18">
        <f t="shared" si="1"/>
        <v>56</v>
      </c>
      <c r="AD11" s="18">
        <f t="shared" si="1"/>
        <v>56</v>
      </c>
      <c r="AE11" s="18">
        <f t="shared" si="1"/>
        <v>0</v>
      </c>
    </row>
    <row r="12" spans="2:31" x14ac:dyDescent="0.2">
      <c r="B12" s="4" t="s">
        <v>81</v>
      </c>
      <c r="C12" s="14">
        <v>227827.69119504001</v>
      </c>
      <c r="D12" s="4">
        <v>1120</v>
      </c>
      <c r="E12" s="20">
        <f t="shared" si="2"/>
        <v>0</v>
      </c>
      <c r="F12" s="7">
        <v>0.1</v>
      </c>
      <c r="G12" s="7">
        <v>0.1</v>
      </c>
      <c r="H12" s="7">
        <v>0.55000000000000004</v>
      </c>
      <c r="I12" s="7">
        <v>0.1</v>
      </c>
      <c r="J12" s="7">
        <v>0.05</v>
      </c>
      <c r="K12" s="7">
        <v>0.05</v>
      </c>
      <c r="L12" s="7">
        <v>0.05</v>
      </c>
      <c r="M12" s="6">
        <v>0</v>
      </c>
      <c r="N12" s="9"/>
      <c r="O12" s="17">
        <f t="shared" si="3"/>
        <v>22782.769119504002</v>
      </c>
      <c r="P12" s="17">
        <f t="shared" si="0"/>
        <v>22782.769119504002</v>
      </c>
      <c r="Q12" s="17">
        <f t="shared" si="0"/>
        <v>125305.23015727202</v>
      </c>
      <c r="R12" s="17">
        <f t="shared" si="0"/>
        <v>22782.769119504002</v>
      </c>
      <c r="S12" s="17">
        <f t="shared" si="0"/>
        <v>11391.384559752001</v>
      </c>
      <c r="T12" s="17">
        <f t="shared" si="0"/>
        <v>11391.384559752001</v>
      </c>
      <c r="U12" s="17">
        <f t="shared" si="0"/>
        <v>11391.384559752001</v>
      </c>
      <c r="V12" s="17">
        <f t="shared" si="0"/>
        <v>0</v>
      </c>
      <c r="X12" s="18">
        <f t="shared" si="4"/>
        <v>112</v>
      </c>
      <c r="Y12" s="18">
        <f t="shared" si="1"/>
        <v>112</v>
      </c>
      <c r="Z12" s="18">
        <f t="shared" si="1"/>
        <v>616</v>
      </c>
      <c r="AA12" s="18">
        <f t="shared" si="1"/>
        <v>112</v>
      </c>
      <c r="AB12" s="18">
        <f t="shared" si="1"/>
        <v>56</v>
      </c>
      <c r="AC12" s="18">
        <f t="shared" si="1"/>
        <v>56</v>
      </c>
      <c r="AD12" s="18">
        <f t="shared" si="1"/>
        <v>56</v>
      </c>
      <c r="AE12" s="18">
        <f t="shared" si="1"/>
        <v>0</v>
      </c>
    </row>
    <row r="13" spans="2:31" x14ac:dyDescent="0.2">
      <c r="B13" s="4" t="s">
        <v>81</v>
      </c>
      <c r="C13" s="14">
        <v>162734.06513931401</v>
      </c>
      <c r="D13" s="4">
        <v>800</v>
      </c>
      <c r="E13" s="20">
        <f t="shared" si="2"/>
        <v>0</v>
      </c>
      <c r="F13" s="6">
        <v>0</v>
      </c>
      <c r="G13" s="6">
        <v>0.1</v>
      </c>
      <c r="H13" s="6">
        <v>0.2</v>
      </c>
      <c r="I13" s="6">
        <v>0.6</v>
      </c>
      <c r="J13" s="6">
        <v>0</v>
      </c>
      <c r="K13" s="6">
        <v>0.05</v>
      </c>
      <c r="L13" s="6">
        <v>0.05</v>
      </c>
      <c r="M13" s="6">
        <v>0</v>
      </c>
      <c r="N13" s="9"/>
      <c r="O13" s="17">
        <f t="shared" si="3"/>
        <v>0</v>
      </c>
      <c r="P13" s="17">
        <f t="shared" si="0"/>
        <v>16273.406513931403</v>
      </c>
      <c r="Q13" s="17">
        <f t="shared" si="0"/>
        <v>32546.813027862805</v>
      </c>
      <c r="R13" s="17">
        <f t="shared" si="0"/>
        <v>97640.439083588411</v>
      </c>
      <c r="S13" s="17">
        <f t="shared" si="0"/>
        <v>0</v>
      </c>
      <c r="T13" s="17">
        <f t="shared" si="0"/>
        <v>8136.7032569657013</v>
      </c>
      <c r="U13" s="17">
        <f t="shared" si="0"/>
        <v>8136.7032569657013</v>
      </c>
      <c r="V13" s="17">
        <f t="shared" si="0"/>
        <v>0</v>
      </c>
      <c r="X13" s="18">
        <f t="shared" si="4"/>
        <v>0</v>
      </c>
      <c r="Y13" s="18">
        <f t="shared" si="1"/>
        <v>80</v>
      </c>
      <c r="Z13" s="18">
        <f t="shared" si="1"/>
        <v>160</v>
      </c>
      <c r="AA13" s="18">
        <f t="shared" si="1"/>
        <v>480</v>
      </c>
      <c r="AB13" s="18">
        <f t="shared" si="1"/>
        <v>0</v>
      </c>
      <c r="AC13" s="18">
        <f t="shared" si="1"/>
        <v>40</v>
      </c>
      <c r="AD13" s="18">
        <f t="shared" si="1"/>
        <v>40</v>
      </c>
      <c r="AE13" s="18">
        <f t="shared" si="1"/>
        <v>0</v>
      </c>
    </row>
    <row r="14" spans="2:31" x14ac:dyDescent="0.2">
      <c r="B14" s="4" t="s">
        <v>82</v>
      </c>
      <c r="C14" s="14">
        <v>154510.80120940201</v>
      </c>
      <c r="D14" s="4">
        <v>1260</v>
      </c>
      <c r="E14" s="20">
        <f t="shared" si="2"/>
        <v>0</v>
      </c>
      <c r="F14" s="6">
        <v>0</v>
      </c>
      <c r="G14" s="6">
        <v>0.1</v>
      </c>
      <c r="H14" s="6">
        <v>0.2</v>
      </c>
      <c r="I14" s="6">
        <v>0.6</v>
      </c>
      <c r="J14" s="6">
        <v>0</v>
      </c>
      <c r="K14" s="6">
        <v>0.05</v>
      </c>
      <c r="L14" s="6">
        <v>0.05</v>
      </c>
      <c r="M14" s="6">
        <v>0</v>
      </c>
      <c r="N14" s="9"/>
      <c r="O14" s="17">
        <f t="shared" si="3"/>
        <v>0</v>
      </c>
      <c r="P14" s="17">
        <f t="shared" si="0"/>
        <v>15451.080120940202</v>
      </c>
      <c r="Q14" s="17">
        <f t="shared" si="0"/>
        <v>30902.160241880403</v>
      </c>
      <c r="R14" s="17">
        <f t="shared" si="0"/>
        <v>92706.480725641202</v>
      </c>
      <c r="S14" s="17">
        <f t="shared" si="0"/>
        <v>0</v>
      </c>
      <c r="T14" s="17">
        <f t="shared" si="0"/>
        <v>7725.5400604701008</v>
      </c>
      <c r="U14" s="17">
        <f t="shared" si="0"/>
        <v>7725.5400604701008</v>
      </c>
      <c r="V14" s="17">
        <f t="shared" si="0"/>
        <v>0</v>
      </c>
      <c r="X14" s="18">
        <f t="shared" si="4"/>
        <v>0</v>
      </c>
      <c r="Y14" s="18">
        <f t="shared" si="1"/>
        <v>126</v>
      </c>
      <c r="Z14" s="18">
        <f t="shared" si="1"/>
        <v>252</v>
      </c>
      <c r="AA14" s="18">
        <f t="shared" si="1"/>
        <v>756</v>
      </c>
      <c r="AB14" s="18">
        <f t="shared" si="1"/>
        <v>0</v>
      </c>
      <c r="AC14" s="18">
        <f t="shared" si="1"/>
        <v>63</v>
      </c>
      <c r="AD14" s="18">
        <f t="shared" si="1"/>
        <v>63</v>
      </c>
      <c r="AE14" s="18">
        <f t="shared" si="1"/>
        <v>0</v>
      </c>
    </row>
    <row r="15" spans="2:31" x14ac:dyDescent="0.2">
      <c r="B15" s="4" t="s">
        <v>82</v>
      </c>
      <c r="C15" s="14">
        <v>110364.85800671599</v>
      </c>
      <c r="D15" s="4">
        <v>900</v>
      </c>
      <c r="E15" s="20">
        <f t="shared" si="2"/>
        <v>0</v>
      </c>
      <c r="F15" s="6">
        <v>0</v>
      </c>
      <c r="G15" s="6">
        <v>0.1</v>
      </c>
      <c r="H15" s="6">
        <v>0.2</v>
      </c>
      <c r="I15" s="6">
        <v>0.6</v>
      </c>
      <c r="J15" s="6">
        <v>0</v>
      </c>
      <c r="K15" s="6">
        <v>0.05</v>
      </c>
      <c r="L15" s="6">
        <v>0.05</v>
      </c>
      <c r="M15" s="6">
        <v>0</v>
      </c>
      <c r="N15" s="9"/>
      <c r="O15" s="17">
        <f t="shared" si="3"/>
        <v>0</v>
      </c>
      <c r="P15" s="17">
        <f t="shared" si="0"/>
        <v>11036.4858006716</v>
      </c>
      <c r="Q15" s="17">
        <f t="shared" si="0"/>
        <v>22072.971601343201</v>
      </c>
      <c r="R15" s="17">
        <f t="shared" si="0"/>
        <v>66218.914804029599</v>
      </c>
      <c r="S15" s="17">
        <f t="shared" si="0"/>
        <v>0</v>
      </c>
      <c r="T15" s="17">
        <f t="shared" si="0"/>
        <v>5518.2429003358002</v>
      </c>
      <c r="U15" s="17">
        <f t="shared" si="0"/>
        <v>5518.2429003358002</v>
      </c>
      <c r="V15" s="17">
        <f t="shared" si="0"/>
        <v>0</v>
      </c>
      <c r="X15" s="18">
        <f t="shared" si="4"/>
        <v>0</v>
      </c>
      <c r="Y15" s="18">
        <f t="shared" si="1"/>
        <v>90</v>
      </c>
      <c r="Z15" s="18">
        <f t="shared" si="1"/>
        <v>180</v>
      </c>
      <c r="AA15" s="18">
        <f t="shared" si="1"/>
        <v>540</v>
      </c>
      <c r="AB15" s="18">
        <f t="shared" si="1"/>
        <v>0</v>
      </c>
      <c r="AC15" s="18">
        <f t="shared" si="1"/>
        <v>45</v>
      </c>
      <c r="AD15" s="18">
        <f t="shared" si="1"/>
        <v>45</v>
      </c>
      <c r="AE15" s="18">
        <f t="shared" si="1"/>
        <v>0</v>
      </c>
    </row>
    <row r="16" spans="2:31" x14ac:dyDescent="0.2">
      <c r="B16" s="4" t="s">
        <v>83</v>
      </c>
      <c r="C16" s="14">
        <v>181835.12030283001</v>
      </c>
      <c r="D16" s="4">
        <v>548</v>
      </c>
      <c r="E16" s="20">
        <f t="shared" si="2"/>
        <v>0</v>
      </c>
      <c r="F16" s="5">
        <v>0.1</v>
      </c>
      <c r="G16" s="6">
        <v>0.3</v>
      </c>
      <c r="H16" s="6">
        <v>0.4</v>
      </c>
      <c r="I16" s="6">
        <v>0.1</v>
      </c>
      <c r="J16" s="6">
        <v>0.05</v>
      </c>
      <c r="K16" s="6">
        <v>0.05</v>
      </c>
      <c r="L16" s="6">
        <v>0</v>
      </c>
      <c r="M16" s="6">
        <v>0</v>
      </c>
      <c r="N16" s="9"/>
      <c r="O16" s="17">
        <f t="shared" si="3"/>
        <v>18183.512030283</v>
      </c>
      <c r="P16" s="17">
        <f t="shared" si="0"/>
        <v>54550.536090849004</v>
      </c>
      <c r="Q16" s="17">
        <f t="shared" si="0"/>
        <v>72734.048121132</v>
      </c>
      <c r="R16" s="17">
        <f t="shared" si="0"/>
        <v>18183.512030283</v>
      </c>
      <c r="S16" s="17">
        <f t="shared" si="0"/>
        <v>9091.7560151415</v>
      </c>
      <c r="T16" s="17">
        <f t="shared" si="0"/>
        <v>9091.7560151415</v>
      </c>
      <c r="U16" s="17">
        <f t="shared" si="0"/>
        <v>0</v>
      </c>
      <c r="V16" s="17">
        <f t="shared" si="0"/>
        <v>0</v>
      </c>
      <c r="X16" s="18">
        <f t="shared" si="4"/>
        <v>54.800000000000004</v>
      </c>
      <c r="Y16" s="18">
        <f t="shared" si="1"/>
        <v>164.4</v>
      </c>
      <c r="Z16" s="18">
        <f t="shared" si="1"/>
        <v>219.20000000000002</v>
      </c>
      <c r="AA16" s="18">
        <f t="shared" si="1"/>
        <v>54.800000000000004</v>
      </c>
      <c r="AB16" s="18">
        <f t="shared" si="1"/>
        <v>27.400000000000002</v>
      </c>
      <c r="AC16" s="18">
        <f t="shared" si="1"/>
        <v>27.400000000000002</v>
      </c>
      <c r="AD16" s="18">
        <f t="shared" si="1"/>
        <v>0</v>
      </c>
      <c r="AE16" s="18">
        <f t="shared" si="1"/>
        <v>0</v>
      </c>
    </row>
    <row r="17" spans="2:31" x14ac:dyDescent="0.2">
      <c r="B17" s="4" t="s">
        <v>84</v>
      </c>
      <c r="C17" s="14">
        <v>260374.50422290299</v>
      </c>
      <c r="D17" s="4">
        <v>1280</v>
      </c>
      <c r="E17" s="20">
        <f t="shared" si="2"/>
        <v>0</v>
      </c>
      <c r="F17" s="7">
        <v>0.1</v>
      </c>
      <c r="G17" s="7">
        <v>0.1</v>
      </c>
      <c r="H17" s="7">
        <v>0.55000000000000004</v>
      </c>
      <c r="I17" s="7">
        <v>0.1</v>
      </c>
      <c r="J17" s="7">
        <v>0.05</v>
      </c>
      <c r="K17" s="7">
        <v>0.05</v>
      </c>
      <c r="L17" s="7">
        <v>0.05</v>
      </c>
      <c r="M17" s="6">
        <v>0</v>
      </c>
      <c r="N17" s="9"/>
      <c r="O17" s="17">
        <f t="shared" si="3"/>
        <v>26037.450422290302</v>
      </c>
      <c r="P17" s="17">
        <f t="shared" si="0"/>
        <v>26037.450422290302</v>
      </c>
      <c r="Q17" s="17">
        <f t="shared" si="0"/>
        <v>143205.97732259665</v>
      </c>
      <c r="R17" s="17">
        <f t="shared" si="0"/>
        <v>26037.450422290302</v>
      </c>
      <c r="S17" s="17">
        <f t="shared" si="0"/>
        <v>13018.725211145151</v>
      </c>
      <c r="T17" s="17">
        <f t="shared" si="0"/>
        <v>13018.725211145151</v>
      </c>
      <c r="U17" s="17">
        <f t="shared" si="0"/>
        <v>13018.725211145151</v>
      </c>
      <c r="V17" s="17">
        <f t="shared" si="0"/>
        <v>0</v>
      </c>
      <c r="X17" s="18">
        <f t="shared" si="4"/>
        <v>128</v>
      </c>
      <c r="Y17" s="18">
        <f t="shared" si="1"/>
        <v>128</v>
      </c>
      <c r="Z17" s="18">
        <f t="shared" si="1"/>
        <v>704</v>
      </c>
      <c r="AA17" s="18">
        <f t="shared" si="1"/>
        <v>128</v>
      </c>
      <c r="AB17" s="18">
        <f t="shared" si="1"/>
        <v>64</v>
      </c>
      <c r="AC17" s="18">
        <f t="shared" si="1"/>
        <v>64</v>
      </c>
      <c r="AD17" s="18">
        <f t="shared" si="1"/>
        <v>64</v>
      </c>
      <c r="AE17" s="18">
        <f t="shared" si="1"/>
        <v>0</v>
      </c>
    </row>
    <row r="18" spans="2:31" x14ac:dyDescent="0.2">
      <c r="B18" s="4" t="s">
        <v>85</v>
      </c>
      <c r="C18" s="14">
        <v>59595.463593503999</v>
      </c>
      <c r="D18" s="4">
        <v>765</v>
      </c>
      <c r="E18" s="20">
        <f t="shared" si="2"/>
        <v>0</v>
      </c>
      <c r="F18" s="6">
        <v>0</v>
      </c>
      <c r="G18" s="6">
        <v>0.1</v>
      </c>
      <c r="H18" s="6">
        <v>0.2</v>
      </c>
      <c r="I18" s="6">
        <v>0.6</v>
      </c>
      <c r="J18" s="6">
        <v>0</v>
      </c>
      <c r="K18" s="6">
        <v>0.05</v>
      </c>
      <c r="L18" s="6">
        <v>0.05</v>
      </c>
      <c r="M18" s="6">
        <v>0</v>
      </c>
      <c r="N18" s="9"/>
      <c r="O18" s="17">
        <f t="shared" si="3"/>
        <v>0</v>
      </c>
      <c r="P18" s="17">
        <f t="shared" si="0"/>
        <v>5959.5463593504001</v>
      </c>
      <c r="Q18" s="17">
        <f t="shared" si="0"/>
        <v>11919.0927187008</v>
      </c>
      <c r="R18" s="17">
        <f t="shared" si="0"/>
        <v>35757.278156102395</v>
      </c>
      <c r="S18" s="17">
        <f t="shared" si="0"/>
        <v>0</v>
      </c>
      <c r="T18" s="17">
        <f t="shared" si="0"/>
        <v>2979.7731796752</v>
      </c>
      <c r="U18" s="17">
        <f t="shared" si="0"/>
        <v>2979.7731796752</v>
      </c>
      <c r="V18" s="17">
        <f t="shared" si="0"/>
        <v>0</v>
      </c>
      <c r="X18" s="18">
        <f t="shared" si="4"/>
        <v>0</v>
      </c>
      <c r="Y18" s="18">
        <f t="shared" si="1"/>
        <v>76.5</v>
      </c>
      <c r="Z18" s="18">
        <f t="shared" si="1"/>
        <v>153</v>
      </c>
      <c r="AA18" s="18">
        <f t="shared" si="1"/>
        <v>459</v>
      </c>
      <c r="AB18" s="18">
        <f t="shared" si="1"/>
        <v>0</v>
      </c>
      <c r="AC18" s="18">
        <f t="shared" si="1"/>
        <v>38.25</v>
      </c>
      <c r="AD18" s="18">
        <f t="shared" si="1"/>
        <v>38.25</v>
      </c>
      <c r="AE18" s="18">
        <f t="shared" si="1"/>
        <v>0</v>
      </c>
    </row>
    <row r="19" spans="2:31" x14ac:dyDescent="0.2">
      <c r="B19" s="4" t="s">
        <v>86</v>
      </c>
      <c r="C19" s="14">
        <v>85240.622684011003</v>
      </c>
      <c r="D19" s="4">
        <v>585</v>
      </c>
      <c r="E19" s="20">
        <f t="shared" si="2"/>
        <v>0</v>
      </c>
      <c r="F19" s="6">
        <v>0</v>
      </c>
      <c r="G19" s="6">
        <v>0.2</v>
      </c>
      <c r="H19" s="6">
        <v>0.4</v>
      </c>
      <c r="I19" s="6">
        <v>0.2</v>
      </c>
      <c r="J19" s="6">
        <v>0.05</v>
      </c>
      <c r="K19" s="6">
        <v>0.1</v>
      </c>
      <c r="L19" s="6">
        <v>0.05</v>
      </c>
      <c r="M19" s="6">
        <v>0</v>
      </c>
      <c r="N19" s="9"/>
      <c r="O19" s="17">
        <f t="shared" si="3"/>
        <v>0</v>
      </c>
      <c r="P19" s="17">
        <f t="shared" si="0"/>
        <v>17048.124536802203</v>
      </c>
      <c r="Q19" s="17">
        <f t="shared" si="0"/>
        <v>34096.249073604406</v>
      </c>
      <c r="R19" s="17">
        <f t="shared" si="0"/>
        <v>17048.124536802203</v>
      </c>
      <c r="S19" s="17">
        <f t="shared" si="0"/>
        <v>4262.0311342005507</v>
      </c>
      <c r="T19" s="17">
        <f t="shared" si="0"/>
        <v>8524.0622684011014</v>
      </c>
      <c r="U19" s="17">
        <f t="shared" si="0"/>
        <v>4262.0311342005507</v>
      </c>
      <c r="V19" s="17">
        <f t="shared" si="0"/>
        <v>0</v>
      </c>
      <c r="X19" s="18">
        <f t="shared" si="4"/>
        <v>0</v>
      </c>
      <c r="Y19" s="18">
        <f t="shared" si="1"/>
        <v>117</v>
      </c>
      <c r="Z19" s="18">
        <f t="shared" si="1"/>
        <v>234</v>
      </c>
      <c r="AA19" s="18">
        <f t="shared" si="1"/>
        <v>117</v>
      </c>
      <c r="AB19" s="18">
        <f t="shared" si="1"/>
        <v>29.25</v>
      </c>
      <c r="AC19" s="18">
        <f t="shared" si="1"/>
        <v>58.5</v>
      </c>
      <c r="AD19" s="18">
        <f t="shared" si="1"/>
        <v>29.25</v>
      </c>
      <c r="AE19" s="18">
        <f t="shared" si="1"/>
        <v>0</v>
      </c>
    </row>
    <row r="20" spans="2:31" x14ac:dyDescent="0.2">
      <c r="B20" s="4" t="s">
        <v>87</v>
      </c>
      <c r="C20" s="14">
        <v>132587.868107833</v>
      </c>
      <c r="D20" s="4">
        <v>256</v>
      </c>
      <c r="E20" s="20">
        <f t="shared" si="2"/>
        <v>0</v>
      </c>
      <c r="F20" s="6">
        <v>0.3</v>
      </c>
      <c r="G20" s="6">
        <v>0.2</v>
      </c>
      <c r="H20" s="6">
        <v>0.2</v>
      </c>
      <c r="I20" s="6">
        <v>0</v>
      </c>
      <c r="J20" s="6">
        <v>0.1</v>
      </c>
      <c r="K20" s="6">
        <v>0.1</v>
      </c>
      <c r="L20" s="6">
        <v>0.1</v>
      </c>
      <c r="M20" s="6">
        <v>0</v>
      </c>
      <c r="N20" s="9"/>
      <c r="O20" s="17">
        <f t="shared" si="3"/>
        <v>39776.360432349895</v>
      </c>
      <c r="P20" s="17">
        <f t="shared" si="0"/>
        <v>26517.5736215666</v>
      </c>
      <c r="Q20" s="17">
        <f t="shared" si="0"/>
        <v>26517.5736215666</v>
      </c>
      <c r="R20" s="17">
        <f t="shared" si="0"/>
        <v>0</v>
      </c>
      <c r="S20" s="17">
        <f t="shared" si="0"/>
        <v>13258.7868107833</v>
      </c>
      <c r="T20" s="17">
        <f t="shared" si="0"/>
        <v>13258.7868107833</v>
      </c>
      <c r="U20" s="17">
        <f t="shared" si="0"/>
        <v>13258.7868107833</v>
      </c>
      <c r="V20" s="17">
        <f t="shared" si="0"/>
        <v>0</v>
      </c>
      <c r="X20" s="18">
        <f t="shared" si="4"/>
        <v>76.8</v>
      </c>
      <c r="Y20" s="18">
        <f t="shared" si="1"/>
        <v>51.2</v>
      </c>
      <c r="Z20" s="18">
        <f t="shared" si="1"/>
        <v>51.2</v>
      </c>
      <c r="AA20" s="18">
        <f t="shared" si="1"/>
        <v>0</v>
      </c>
      <c r="AB20" s="18">
        <f t="shared" si="1"/>
        <v>25.6</v>
      </c>
      <c r="AC20" s="18">
        <f t="shared" si="1"/>
        <v>25.6</v>
      </c>
      <c r="AD20" s="18">
        <f t="shared" si="1"/>
        <v>25.6</v>
      </c>
      <c r="AE20" s="18">
        <f t="shared" si="1"/>
        <v>0</v>
      </c>
    </row>
    <row r="21" spans="2:31" x14ac:dyDescent="0.2">
      <c r="B21" s="4" t="s">
        <v>88</v>
      </c>
      <c r="C21" s="14">
        <v>424724.36859055102</v>
      </c>
      <c r="D21" s="4">
        <v>1280</v>
      </c>
      <c r="E21" s="20">
        <f t="shared" si="2"/>
        <v>0</v>
      </c>
      <c r="F21" s="6">
        <v>0.3</v>
      </c>
      <c r="G21" s="6">
        <v>0.1</v>
      </c>
      <c r="H21" s="6">
        <v>0.25</v>
      </c>
      <c r="I21" s="6">
        <v>0.05</v>
      </c>
      <c r="J21" s="6">
        <v>0.1</v>
      </c>
      <c r="K21" s="6">
        <v>0.1</v>
      </c>
      <c r="L21" s="6">
        <v>0.1</v>
      </c>
      <c r="M21" s="6">
        <v>0</v>
      </c>
      <c r="N21" s="9"/>
      <c r="O21" s="17">
        <f t="shared" si="3"/>
        <v>127417.31057716531</v>
      </c>
      <c r="P21" s="17">
        <f t="shared" si="0"/>
        <v>42472.436859055102</v>
      </c>
      <c r="Q21" s="17">
        <f t="shared" si="0"/>
        <v>106181.09214763776</v>
      </c>
      <c r="R21" s="17">
        <f t="shared" si="0"/>
        <v>21236.218429527551</v>
      </c>
      <c r="S21" s="17">
        <f t="shared" si="0"/>
        <v>42472.436859055102</v>
      </c>
      <c r="T21" s="17">
        <f t="shared" si="0"/>
        <v>42472.436859055102</v>
      </c>
      <c r="U21" s="17">
        <f t="shared" si="0"/>
        <v>42472.436859055102</v>
      </c>
      <c r="V21" s="17">
        <f t="shared" si="0"/>
        <v>0</v>
      </c>
      <c r="X21" s="18">
        <f t="shared" si="4"/>
        <v>384</v>
      </c>
      <c r="Y21" s="18">
        <f t="shared" si="1"/>
        <v>128</v>
      </c>
      <c r="Z21" s="18">
        <f t="shared" si="1"/>
        <v>320</v>
      </c>
      <c r="AA21" s="18">
        <f t="shared" si="1"/>
        <v>64</v>
      </c>
      <c r="AB21" s="18">
        <f t="shared" si="1"/>
        <v>128</v>
      </c>
      <c r="AC21" s="18">
        <f t="shared" si="1"/>
        <v>128</v>
      </c>
      <c r="AD21" s="18">
        <f t="shared" si="1"/>
        <v>128</v>
      </c>
      <c r="AE21" s="18">
        <f t="shared" si="1"/>
        <v>0</v>
      </c>
    </row>
    <row r="22" spans="2:31" x14ac:dyDescent="0.2">
      <c r="B22" s="4" t="s">
        <v>89</v>
      </c>
      <c r="C22" s="14">
        <v>132726.365184547</v>
      </c>
      <c r="D22" s="4">
        <v>400</v>
      </c>
      <c r="E22" s="20">
        <f t="shared" si="2"/>
        <v>0</v>
      </c>
      <c r="F22" s="6">
        <v>0.1</v>
      </c>
      <c r="G22" s="6">
        <v>0.2</v>
      </c>
      <c r="H22" s="6">
        <v>0.2</v>
      </c>
      <c r="I22" s="6">
        <v>0.1</v>
      </c>
      <c r="J22" s="6">
        <v>0.15</v>
      </c>
      <c r="K22" s="6">
        <v>0.2</v>
      </c>
      <c r="L22" s="6">
        <v>0.05</v>
      </c>
      <c r="M22" s="6">
        <v>0</v>
      </c>
      <c r="N22" s="9"/>
      <c r="O22" s="17">
        <f t="shared" si="3"/>
        <v>13272.636518454701</v>
      </c>
      <c r="P22" s="17">
        <f t="shared" si="0"/>
        <v>26545.273036909402</v>
      </c>
      <c r="Q22" s="17">
        <f t="shared" si="0"/>
        <v>26545.273036909402</v>
      </c>
      <c r="R22" s="17">
        <f t="shared" si="0"/>
        <v>13272.636518454701</v>
      </c>
      <c r="S22" s="17">
        <f t="shared" si="0"/>
        <v>19908.954777682051</v>
      </c>
      <c r="T22" s="17">
        <f t="shared" si="0"/>
        <v>26545.273036909402</v>
      </c>
      <c r="U22" s="17">
        <f t="shared" si="0"/>
        <v>6636.3182592273506</v>
      </c>
      <c r="V22" s="17">
        <f t="shared" si="0"/>
        <v>0</v>
      </c>
      <c r="X22" s="18">
        <f t="shared" si="4"/>
        <v>40</v>
      </c>
      <c r="Y22" s="18">
        <f t="shared" si="1"/>
        <v>80</v>
      </c>
      <c r="Z22" s="18">
        <f t="shared" si="1"/>
        <v>80</v>
      </c>
      <c r="AA22" s="18">
        <f t="shared" si="1"/>
        <v>40</v>
      </c>
      <c r="AB22" s="18">
        <f t="shared" si="1"/>
        <v>60</v>
      </c>
      <c r="AC22" s="18">
        <f t="shared" si="1"/>
        <v>80</v>
      </c>
      <c r="AD22" s="18">
        <f t="shared" si="1"/>
        <v>20</v>
      </c>
      <c r="AE22" s="18">
        <f t="shared" si="1"/>
        <v>0</v>
      </c>
    </row>
    <row r="23" spans="2:31" x14ac:dyDescent="0.2">
      <c r="B23" s="4" t="s">
        <v>90</v>
      </c>
      <c r="C23" s="14">
        <v>99025.409850732001</v>
      </c>
      <c r="D23" s="4">
        <v>520</v>
      </c>
      <c r="E23" s="20">
        <f t="shared" si="2"/>
        <v>0</v>
      </c>
      <c r="F23" s="6">
        <v>0.1</v>
      </c>
      <c r="G23" s="6">
        <v>0.15</v>
      </c>
      <c r="H23" s="6">
        <v>0.2</v>
      </c>
      <c r="I23" s="6">
        <v>0.1</v>
      </c>
      <c r="J23" s="6">
        <v>0.15</v>
      </c>
      <c r="K23" s="6">
        <v>0.25</v>
      </c>
      <c r="L23" s="6">
        <v>0.05</v>
      </c>
      <c r="M23" s="6">
        <v>0</v>
      </c>
      <c r="N23" s="9"/>
      <c r="O23" s="17">
        <f t="shared" si="3"/>
        <v>9902.5409850732012</v>
      </c>
      <c r="P23" s="17">
        <f t="shared" si="0"/>
        <v>14853.811477609799</v>
      </c>
      <c r="Q23" s="17">
        <f t="shared" si="0"/>
        <v>19805.081970146402</v>
      </c>
      <c r="R23" s="17">
        <f t="shared" si="0"/>
        <v>9902.5409850732012</v>
      </c>
      <c r="S23" s="17">
        <f t="shared" si="0"/>
        <v>14853.811477609799</v>
      </c>
      <c r="T23" s="17">
        <f t="shared" si="0"/>
        <v>24756.352462683</v>
      </c>
      <c r="U23" s="17">
        <f t="shared" si="0"/>
        <v>4951.2704925366006</v>
      </c>
      <c r="V23" s="17">
        <f t="shared" si="0"/>
        <v>0</v>
      </c>
      <c r="X23" s="18">
        <f t="shared" si="4"/>
        <v>52</v>
      </c>
      <c r="Y23" s="18">
        <f t="shared" si="1"/>
        <v>78</v>
      </c>
      <c r="Z23" s="18">
        <f t="shared" si="1"/>
        <v>104</v>
      </c>
      <c r="AA23" s="18">
        <f t="shared" si="1"/>
        <v>52</v>
      </c>
      <c r="AB23" s="18">
        <f t="shared" si="1"/>
        <v>78</v>
      </c>
      <c r="AC23" s="18">
        <f t="shared" si="1"/>
        <v>130</v>
      </c>
      <c r="AD23" s="18">
        <f t="shared" si="1"/>
        <v>26</v>
      </c>
      <c r="AE23" s="18">
        <f t="shared" si="1"/>
        <v>0</v>
      </c>
    </row>
    <row r="24" spans="2:31" x14ac:dyDescent="0.2">
      <c r="B24" s="4" t="s">
        <v>91</v>
      </c>
      <c r="C24" s="14">
        <v>49916.654732449002</v>
      </c>
      <c r="D24" s="4">
        <v>200</v>
      </c>
      <c r="E24" s="20">
        <f t="shared" si="2"/>
        <v>0</v>
      </c>
      <c r="F24" s="6">
        <v>0.1</v>
      </c>
      <c r="G24" s="6">
        <v>0.15</v>
      </c>
      <c r="H24" s="6">
        <v>0.2</v>
      </c>
      <c r="I24" s="6">
        <v>0.1</v>
      </c>
      <c r="J24" s="6">
        <v>0.2</v>
      </c>
      <c r="K24" s="6">
        <v>0.15</v>
      </c>
      <c r="L24" s="6">
        <v>0.1</v>
      </c>
      <c r="M24" s="6">
        <v>0</v>
      </c>
      <c r="N24" s="9"/>
      <c r="O24" s="17">
        <f t="shared" si="3"/>
        <v>4991.6654732449006</v>
      </c>
      <c r="P24" s="17">
        <f t="shared" ref="P24:P32" si="5">$C24*G24</f>
        <v>7487.4982098673499</v>
      </c>
      <c r="Q24" s="17">
        <f t="shared" ref="Q24:Q32" si="6">$C24*H24</f>
        <v>9983.3309464898011</v>
      </c>
      <c r="R24" s="17">
        <f t="shared" ref="R24:R32" si="7">$C24*I24</f>
        <v>4991.6654732449006</v>
      </c>
      <c r="S24" s="17">
        <f t="shared" ref="S24:S32" si="8">$C24*J24</f>
        <v>9983.3309464898011</v>
      </c>
      <c r="T24" s="17">
        <f t="shared" ref="T24:T32" si="9">$C24*K24</f>
        <v>7487.4982098673499</v>
      </c>
      <c r="U24" s="17">
        <f t="shared" ref="U24:U32" si="10">$C24*L24</f>
        <v>4991.6654732449006</v>
      </c>
      <c r="V24" s="17">
        <f t="shared" ref="V24:V32" si="11">$C24*M24</f>
        <v>0</v>
      </c>
      <c r="X24" s="18">
        <f t="shared" si="4"/>
        <v>20</v>
      </c>
      <c r="Y24" s="18">
        <f t="shared" ref="Y24:Y32" si="12">$D24*G24</f>
        <v>30</v>
      </c>
      <c r="Z24" s="18">
        <f t="shared" ref="Z24:Z32" si="13">$D24*H24</f>
        <v>40</v>
      </c>
      <c r="AA24" s="18">
        <f t="shared" ref="AA24:AA32" si="14">$D24*I24</f>
        <v>20</v>
      </c>
      <c r="AB24" s="18">
        <f t="shared" ref="AB24:AB32" si="15">$D24*J24</f>
        <v>40</v>
      </c>
      <c r="AC24" s="18">
        <f t="shared" ref="AC24:AC32" si="16">$D24*K24</f>
        <v>30</v>
      </c>
      <c r="AD24" s="18">
        <f t="shared" ref="AD24:AD32" si="17">$D24*L24</f>
        <v>20</v>
      </c>
      <c r="AE24" s="18">
        <f t="shared" ref="AE24:AE32" si="18">$D24*M24</f>
        <v>0</v>
      </c>
    </row>
    <row r="25" spans="2:31" x14ac:dyDescent="0.2">
      <c r="B25" s="4" t="s">
        <v>92</v>
      </c>
      <c r="C25" s="14">
        <v>72618.633890537007</v>
      </c>
      <c r="D25" s="4">
        <v>208</v>
      </c>
      <c r="E25" s="20">
        <f t="shared" si="2"/>
        <v>0</v>
      </c>
      <c r="F25" s="6">
        <v>0.25</v>
      </c>
      <c r="G25" s="6">
        <v>0.2</v>
      </c>
      <c r="H25" s="6">
        <v>0.25</v>
      </c>
      <c r="I25" s="6">
        <v>0</v>
      </c>
      <c r="J25" s="6">
        <v>0.1</v>
      </c>
      <c r="K25" s="6">
        <v>0.1</v>
      </c>
      <c r="L25" s="6">
        <v>0.1</v>
      </c>
      <c r="M25" s="6">
        <v>0</v>
      </c>
      <c r="N25" s="9"/>
      <c r="O25" s="17">
        <f t="shared" si="3"/>
        <v>18154.658472634252</v>
      </c>
      <c r="P25" s="17">
        <f t="shared" si="5"/>
        <v>14523.726778107402</v>
      </c>
      <c r="Q25" s="17">
        <f t="shared" si="6"/>
        <v>18154.658472634252</v>
      </c>
      <c r="R25" s="17">
        <f t="shared" si="7"/>
        <v>0</v>
      </c>
      <c r="S25" s="17">
        <f t="shared" si="8"/>
        <v>7261.8633890537012</v>
      </c>
      <c r="T25" s="17">
        <f t="shared" si="9"/>
        <v>7261.8633890537012</v>
      </c>
      <c r="U25" s="17">
        <f t="shared" si="10"/>
        <v>7261.8633890537012</v>
      </c>
      <c r="V25" s="17">
        <f t="shared" si="11"/>
        <v>0</v>
      </c>
      <c r="X25" s="18">
        <f t="shared" si="4"/>
        <v>52</v>
      </c>
      <c r="Y25" s="18">
        <f t="shared" si="12"/>
        <v>41.6</v>
      </c>
      <c r="Z25" s="18">
        <f t="shared" si="13"/>
        <v>52</v>
      </c>
      <c r="AA25" s="18">
        <f t="shared" si="14"/>
        <v>0</v>
      </c>
      <c r="AB25" s="18">
        <f t="shared" si="15"/>
        <v>20.8</v>
      </c>
      <c r="AC25" s="18">
        <f t="shared" si="16"/>
        <v>20.8</v>
      </c>
      <c r="AD25" s="18">
        <f t="shared" si="17"/>
        <v>20.8</v>
      </c>
      <c r="AE25" s="18">
        <f t="shared" si="18"/>
        <v>0</v>
      </c>
    </row>
    <row r="26" spans="2:31" x14ac:dyDescent="0.2">
      <c r="B26" s="4" t="s">
        <v>93</v>
      </c>
      <c r="C26" s="14">
        <v>179007.471653246</v>
      </c>
      <c r="D26" s="4">
        <v>880</v>
      </c>
      <c r="E26" s="20">
        <f t="shared" si="2"/>
        <v>0</v>
      </c>
      <c r="F26" s="6">
        <v>0.05</v>
      </c>
      <c r="G26" s="6">
        <v>0.05</v>
      </c>
      <c r="H26" s="6">
        <v>0.1</v>
      </c>
      <c r="I26" s="6">
        <v>0.1</v>
      </c>
      <c r="J26" s="6">
        <v>0.5</v>
      </c>
      <c r="K26" s="6">
        <v>0.15</v>
      </c>
      <c r="L26" s="6">
        <v>0.05</v>
      </c>
      <c r="M26" s="6">
        <v>0</v>
      </c>
      <c r="N26" s="9"/>
      <c r="O26" s="17">
        <f t="shared" si="3"/>
        <v>8950.3735826622997</v>
      </c>
      <c r="P26" s="17">
        <f t="shared" si="5"/>
        <v>8950.3735826622997</v>
      </c>
      <c r="Q26" s="17">
        <f t="shared" si="6"/>
        <v>17900.747165324599</v>
      </c>
      <c r="R26" s="17">
        <f t="shared" si="7"/>
        <v>17900.747165324599</v>
      </c>
      <c r="S26" s="17">
        <f t="shared" si="8"/>
        <v>89503.735826623</v>
      </c>
      <c r="T26" s="17">
        <f t="shared" si="9"/>
        <v>26851.120747986901</v>
      </c>
      <c r="U26" s="17">
        <f t="shared" si="10"/>
        <v>8950.3735826622997</v>
      </c>
      <c r="V26" s="17">
        <f t="shared" si="11"/>
        <v>0</v>
      </c>
      <c r="X26" s="18">
        <f t="shared" si="4"/>
        <v>44</v>
      </c>
      <c r="Y26" s="18">
        <f t="shared" si="12"/>
        <v>44</v>
      </c>
      <c r="Z26" s="18">
        <f t="shared" si="13"/>
        <v>88</v>
      </c>
      <c r="AA26" s="18">
        <f t="shared" si="14"/>
        <v>88</v>
      </c>
      <c r="AB26" s="18">
        <f t="shared" si="15"/>
        <v>440</v>
      </c>
      <c r="AC26" s="18">
        <f t="shared" si="16"/>
        <v>132</v>
      </c>
      <c r="AD26" s="18">
        <f t="shared" si="17"/>
        <v>44</v>
      </c>
      <c r="AE26" s="18">
        <f t="shared" si="18"/>
        <v>0</v>
      </c>
    </row>
    <row r="27" spans="2:31" x14ac:dyDescent="0.2">
      <c r="B27" s="4" t="s">
        <v>94</v>
      </c>
      <c r="C27" s="14">
        <v>0</v>
      </c>
      <c r="D27" s="4">
        <v>76</v>
      </c>
      <c r="E27" s="20">
        <f t="shared" si="2"/>
        <v>0</v>
      </c>
      <c r="F27" s="6"/>
      <c r="G27" s="6"/>
      <c r="H27" s="6">
        <v>1</v>
      </c>
      <c r="I27" s="6"/>
      <c r="J27" s="6"/>
      <c r="K27" s="6"/>
      <c r="L27" s="6"/>
      <c r="M27" s="6">
        <v>0</v>
      </c>
      <c r="N27" s="9"/>
      <c r="O27" s="17">
        <f t="shared" si="3"/>
        <v>0</v>
      </c>
      <c r="P27" s="17">
        <f t="shared" si="5"/>
        <v>0</v>
      </c>
      <c r="Q27" s="17">
        <f t="shared" si="6"/>
        <v>0</v>
      </c>
      <c r="R27" s="17">
        <f t="shared" si="7"/>
        <v>0</v>
      </c>
      <c r="S27" s="17">
        <f t="shared" si="8"/>
        <v>0</v>
      </c>
      <c r="T27" s="17">
        <f t="shared" si="9"/>
        <v>0</v>
      </c>
      <c r="U27" s="17">
        <f t="shared" si="10"/>
        <v>0</v>
      </c>
      <c r="V27" s="17">
        <f t="shared" si="11"/>
        <v>0</v>
      </c>
      <c r="X27" s="18">
        <f t="shared" si="4"/>
        <v>0</v>
      </c>
      <c r="Y27" s="18">
        <f t="shared" si="12"/>
        <v>0</v>
      </c>
      <c r="Z27" s="18">
        <f t="shared" si="13"/>
        <v>76</v>
      </c>
      <c r="AA27" s="18">
        <f t="shared" si="14"/>
        <v>0</v>
      </c>
      <c r="AB27" s="18">
        <f t="shared" si="15"/>
        <v>0</v>
      </c>
      <c r="AC27" s="18">
        <f t="shared" si="16"/>
        <v>0</v>
      </c>
      <c r="AD27" s="18">
        <f t="shared" si="17"/>
        <v>0</v>
      </c>
      <c r="AE27" s="18">
        <f t="shared" si="18"/>
        <v>0</v>
      </c>
    </row>
    <row r="28" spans="2:31" x14ac:dyDescent="0.2">
      <c r="B28" s="4" t="s">
        <v>95</v>
      </c>
      <c r="C28" s="14">
        <v>0</v>
      </c>
      <c r="D28" s="4">
        <v>64</v>
      </c>
      <c r="E28" s="20">
        <f t="shared" si="2"/>
        <v>0</v>
      </c>
      <c r="F28" s="6"/>
      <c r="G28" s="6"/>
      <c r="H28" s="6"/>
      <c r="I28" s="6"/>
      <c r="J28" s="6"/>
      <c r="K28" s="6">
        <v>1</v>
      </c>
      <c r="L28" s="6"/>
      <c r="M28" s="6">
        <v>0</v>
      </c>
      <c r="N28" s="9"/>
      <c r="O28" s="17">
        <f t="shared" si="3"/>
        <v>0</v>
      </c>
      <c r="P28" s="17">
        <f t="shared" si="5"/>
        <v>0</v>
      </c>
      <c r="Q28" s="17">
        <f t="shared" si="6"/>
        <v>0</v>
      </c>
      <c r="R28" s="17">
        <f t="shared" si="7"/>
        <v>0</v>
      </c>
      <c r="S28" s="17">
        <f t="shared" si="8"/>
        <v>0</v>
      </c>
      <c r="T28" s="17">
        <f t="shared" si="9"/>
        <v>0</v>
      </c>
      <c r="U28" s="17">
        <f t="shared" si="10"/>
        <v>0</v>
      </c>
      <c r="V28" s="17">
        <f t="shared" si="11"/>
        <v>0</v>
      </c>
      <c r="X28" s="18">
        <f t="shared" si="4"/>
        <v>0</v>
      </c>
      <c r="Y28" s="18">
        <f t="shared" si="12"/>
        <v>0</v>
      </c>
      <c r="Z28" s="18">
        <f t="shared" si="13"/>
        <v>0</v>
      </c>
      <c r="AA28" s="18">
        <f t="shared" si="14"/>
        <v>0</v>
      </c>
      <c r="AB28" s="18">
        <f t="shared" si="15"/>
        <v>0</v>
      </c>
      <c r="AC28" s="18">
        <f t="shared" si="16"/>
        <v>64</v>
      </c>
      <c r="AD28" s="18">
        <f t="shared" si="17"/>
        <v>0</v>
      </c>
      <c r="AE28" s="18">
        <f t="shared" si="18"/>
        <v>0</v>
      </c>
    </row>
    <row r="29" spans="2:31" x14ac:dyDescent="0.2">
      <c r="B29" s="4" t="s">
        <v>96</v>
      </c>
      <c r="C29" s="14">
        <v>528801.75338695699</v>
      </c>
      <c r="D29" s="4">
        <v>4659</v>
      </c>
      <c r="E29" s="20">
        <f t="shared" si="2"/>
        <v>0</v>
      </c>
      <c r="F29" s="6"/>
      <c r="G29" s="6"/>
      <c r="H29" s="6"/>
      <c r="I29" s="6"/>
      <c r="J29" s="6"/>
      <c r="K29" s="6"/>
      <c r="L29" s="6"/>
      <c r="M29" s="6">
        <v>1</v>
      </c>
      <c r="N29" s="9"/>
      <c r="O29" s="17">
        <f t="shared" si="3"/>
        <v>0</v>
      </c>
      <c r="P29" s="17">
        <f t="shared" si="5"/>
        <v>0</v>
      </c>
      <c r="Q29" s="17">
        <f t="shared" si="6"/>
        <v>0</v>
      </c>
      <c r="R29" s="17">
        <f t="shared" si="7"/>
        <v>0</v>
      </c>
      <c r="S29" s="17">
        <f t="shared" si="8"/>
        <v>0</v>
      </c>
      <c r="T29" s="17">
        <f t="shared" si="9"/>
        <v>0</v>
      </c>
      <c r="U29" s="17">
        <f t="shared" si="10"/>
        <v>0</v>
      </c>
      <c r="V29" s="17">
        <f t="shared" si="11"/>
        <v>528801.75338695699</v>
      </c>
      <c r="X29" s="18">
        <f t="shared" si="4"/>
        <v>0</v>
      </c>
      <c r="Y29" s="18">
        <f t="shared" si="12"/>
        <v>0</v>
      </c>
      <c r="Z29" s="18">
        <f t="shared" si="13"/>
        <v>0</v>
      </c>
      <c r="AA29" s="18">
        <f t="shared" si="14"/>
        <v>0</v>
      </c>
      <c r="AB29" s="18">
        <f t="shared" si="15"/>
        <v>0</v>
      </c>
      <c r="AC29" s="18">
        <f t="shared" si="16"/>
        <v>0</v>
      </c>
      <c r="AD29" s="18">
        <f t="shared" si="17"/>
        <v>0</v>
      </c>
      <c r="AE29" s="18">
        <f t="shared" si="18"/>
        <v>4659</v>
      </c>
    </row>
    <row r="30" spans="2:31" x14ac:dyDescent="0.2">
      <c r="B30" s="4" t="s">
        <v>97</v>
      </c>
      <c r="C30" s="14">
        <v>514232.03478978301</v>
      </c>
      <c r="D30" s="4">
        <v>4659</v>
      </c>
      <c r="E30" s="20">
        <f t="shared" si="2"/>
        <v>0</v>
      </c>
      <c r="F30" s="6"/>
      <c r="G30" s="6"/>
      <c r="H30" s="6"/>
      <c r="I30" s="6"/>
      <c r="J30" s="6"/>
      <c r="K30" s="6"/>
      <c r="L30" s="6"/>
      <c r="M30" s="6">
        <v>1</v>
      </c>
      <c r="N30" s="9"/>
      <c r="O30" s="17">
        <f t="shared" si="3"/>
        <v>0</v>
      </c>
      <c r="P30" s="17">
        <f t="shared" si="5"/>
        <v>0</v>
      </c>
      <c r="Q30" s="17">
        <f t="shared" si="6"/>
        <v>0</v>
      </c>
      <c r="R30" s="17">
        <f t="shared" si="7"/>
        <v>0</v>
      </c>
      <c r="S30" s="17">
        <f t="shared" si="8"/>
        <v>0</v>
      </c>
      <c r="T30" s="17">
        <f t="shared" si="9"/>
        <v>0</v>
      </c>
      <c r="U30" s="17">
        <f t="shared" si="10"/>
        <v>0</v>
      </c>
      <c r="V30" s="17">
        <f t="shared" si="11"/>
        <v>514232.03478978301</v>
      </c>
      <c r="X30" s="18">
        <f t="shared" si="4"/>
        <v>0</v>
      </c>
      <c r="Y30" s="18">
        <f t="shared" si="12"/>
        <v>0</v>
      </c>
      <c r="Z30" s="18">
        <f t="shared" si="13"/>
        <v>0</v>
      </c>
      <c r="AA30" s="18">
        <f t="shared" si="14"/>
        <v>0</v>
      </c>
      <c r="AB30" s="18">
        <f t="shared" si="15"/>
        <v>0</v>
      </c>
      <c r="AC30" s="18">
        <f t="shared" si="16"/>
        <v>0</v>
      </c>
      <c r="AD30" s="18">
        <f t="shared" si="17"/>
        <v>0</v>
      </c>
      <c r="AE30" s="18">
        <f t="shared" si="18"/>
        <v>4659</v>
      </c>
    </row>
    <row r="31" spans="2:31" x14ac:dyDescent="0.2">
      <c r="B31" s="4" t="s">
        <v>95</v>
      </c>
      <c r="C31" s="14">
        <v>3066.8682250789998</v>
      </c>
      <c r="D31" s="4">
        <v>52</v>
      </c>
      <c r="E31" s="20">
        <f t="shared" si="2"/>
        <v>0</v>
      </c>
      <c r="F31" s="6"/>
      <c r="G31" s="6"/>
      <c r="H31" s="6"/>
      <c r="I31" s="6"/>
      <c r="J31" s="6"/>
      <c r="K31" s="6"/>
      <c r="L31" s="6"/>
      <c r="M31" s="6">
        <v>1</v>
      </c>
      <c r="N31" s="9"/>
      <c r="O31" s="17">
        <f t="shared" si="3"/>
        <v>0</v>
      </c>
      <c r="P31" s="17">
        <f t="shared" si="5"/>
        <v>0</v>
      </c>
      <c r="Q31" s="17">
        <f t="shared" si="6"/>
        <v>0</v>
      </c>
      <c r="R31" s="17">
        <f t="shared" si="7"/>
        <v>0</v>
      </c>
      <c r="S31" s="17">
        <f t="shared" si="8"/>
        <v>0</v>
      </c>
      <c r="T31" s="17">
        <f t="shared" si="9"/>
        <v>0</v>
      </c>
      <c r="U31" s="17">
        <f t="shared" si="10"/>
        <v>0</v>
      </c>
      <c r="V31" s="17">
        <f t="shared" si="11"/>
        <v>3066.8682250789998</v>
      </c>
      <c r="X31" s="18">
        <f t="shared" si="4"/>
        <v>0</v>
      </c>
      <c r="Y31" s="18">
        <f t="shared" si="12"/>
        <v>0</v>
      </c>
      <c r="Z31" s="18">
        <f t="shared" si="13"/>
        <v>0</v>
      </c>
      <c r="AA31" s="18">
        <f t="shared" si="14"/>
        <v>0</v>
      </c>
      <c r="AB31" s="18">
        <f t="shared" si="15"/>
        <v>0</v>
      </c>
      <c r="AC31" s="18">
        <f t="shared" si="16"/>
        <v>0</v>
      </c>
      <c r="AD31" s="18">
        <f t="shared" si="17"/>
        <v>0</v>
      </c>
      <c r="AE31" s="18">
        <f t="shared" si="18"/>
        <v>52</v>
      </c>
    </row>
    <row r="32" spans="2:31" ht="17" thickBot="1" x14ac:dyDescent="0.25">
      <c r="B32" s="10" t="s">
        <v>98</v>
      </c>
      <c r="C32" s="15">
        <v>11587.514239237</v>
      </c>
      <c r="D32" s="10">
        <v>52</v>
      </c>
      <c r="E32" s="21">
        <f t="shared" si="2"/>
        <v>0</v>
      </c>
      <c r="F32" s="11"/>
      <c r="G32" s="11"/>
      <c r="H32" s="11"/>
      <c r="I32" s="11"/>
      <c r="J32" s="11"/>
      <c r="K32" s="11"/>
      <c r="L32" s="11"/>
      <c r="M32" s="11">
        <v>1</v>
      </c>
      <c r="N32" s="9"/>
      <c r="O32" s="17">
        <f t="shared" si="3"/>
        <v>0</v>
      </c>
      <c r="P32" s="17">
        <f t="shared" si="5"/>
        <v>0</v>
      </c>
      <c r="Q32" s="17">
        <f t="shared" si="6"/>
        <v>0</v>
      </c>
      <c r="R32" s="17">
        <f t="shared" si="7"/>
        <v>0</v>
      </c>
      <c r="S32" s="17">
        <f t="shared" si="8"/>
        <v>0</v>
      </c>
      <c r="T32" s="17">
        <f t="shared" si="9"/>
        <v>0</v>
      </c>
      <c r="U32" s="17">
        <f t="shared" si="10"/>
        <v>0</v>
      </c>
      <c r="V32" s="17">
        <f t="shared" si="11"/>
        <v>11587.514239237</v>
      </c>
      <c r="X32" s="18">
        <f t="shared" si="4"/>
        <v>0</v>
      </c>
      <c r="Y32" s="18">
        <f t="shared" si="12"/>
        <v>0</v>
      </c>
      <c r="Z32" s="18">
        <f t="shared" si="13"/>
        <v>0</v>
      </c>
      <c r="AA32" s="18">
        <f t="shared" si="14"/>
        <v>0</v>
      </c>
      <c r="AB32" s="18">
        <f t="shared" si="15"/>
        <v>0</v>
      </c>
      <c r="AC32" s="18">
        <f t="shared" si="16"/>
        <v>0</v>
      </c>
      <c r="AD32" s="18">
        <f t="shared" si="17"/>
        <v>0</v>
      </c>
      <c r="AE32" s="18">
        <f t="shared" si="18"/>
        <v>52</v>
      </c>
    </row>
    <row r="33" spans="2:31" x14ac:dyDescent="0.2">
      <c r="B33" s="12" t="s">
        <v>8</v>
      </c>
      <c r="C33" s="13">
        <f>SUM(C8:C32)</f>
        <v>4601011.6910265507</v>
      </c>
      <c r="D33" s="22">
        <f>SUM(D8:D32)</f>
        <v>25044</v>
      </c>
      <c r="O33" s="13">
        <f>SUM(O8:O32)</f>
        <v>438445.96646602149</v>
      </c>
      <c r="P33" s="13">
        <f t="shared" ref="P33:V33" si="19">SUM(P8:P32)</f>
        <v>561746.87253599474</v>
      </c>
      <c r="Q33" s="13">
        <f t="shared" si="19"/>
        <v>1195940.4117589386</v>
      </c>
      <c r="R33" s="13">
        <f t="shared" si="19"/>
        <v>522772.14967679657</v>
      </c>
      <c r="S33" s="13">
        <f t="shared" si="19"/>
        <v>337448.48808388732</v>
      </c>
      <c r="T33" s="13">
        <f t="shared" si="19"/>
        <v>289507.86339440505</v>
      </c>
      <c r="U33" s="13">
        <f t="shared" si="19"/>
        <v>197461.76846945097</v>
      </c>
      <c r="V33" s="13">
        <f t="shared" si="19"/>
        <v>1057688.170641056</v>
      </c>
      <c r="X33" s="1">
        <f>SUM(X8:X32)</f>
        <v>1523.6</v>
      </c>
      <c r="Y33" s="1">
        <f t="shared" ref="Y33" si="20">SUM(Y8:Y32)</f>
        <v>2242.7000000000003</v>
      </c>
      <c r="Z33" s="1">
        <f t="shared" ref="Z33" si="21">SUM(Z8:Z32)</f>
        <v>5177.3999999999996</v>
      </c>
      <c r="AA33" s="1">
        <f t="shared" ref="AA33" si="22">SUM(AA8:AA32)</f>
        <v>3190.8</v>
      </c>
      <c r="AB33" s="1">
        <f t="shared" ref="AB33" si="23">SUM(AB8:AB32)</f>
        <v>1361.05</v>
      </c>
      <c r="AC33" s="1">
        <f t="shared" ref="AC33" si="24">SUM(AC8:AC32)</f>
        <v>1282.55</v>
      </c>
      <c r="AD33" s="1">
        <f t="shared" ref="AD33" si="25">SUM(AD8:AD32)</f>
        <v>843.9</v>
      </c>
      <c r="AE33" s="1">
        <f t="shared" ref="AE33" si="26">SUM(AE8:AE32)</f>
        <v>9422</v>
      </c>
    </row>
    <row r="34" spans="2:31" x14ac:dyDescent="0.2">
      <c r="O34" s="23">
        <f>O33/SUM($O$33:$U$33)</f>
        <v>0.12373862108372223</v>
      </c>
      <c r="P34" s="23">
        <f t="shared" ref="P34:T34" si="27">P33/SUM($O$33:$U$33)</f>
        <v>0.158536715404096</v>
      </c>
      <c r="Q34" s="23">
        <f t="shared" si="27"/>
        <v>0.33751939524529406</v>
      </c>
      <c r="R34" s="23">
        <f t="shared" si="27"/>
        <v>0.1475372335236049</v>
      </c>
      <c r="S34" s="23">
        <f t="shared" si="27"/>
        <v>9.5235020494875589E-2</v>
      </c>
      <c r="T34" s="23">
        <f t="shared" si="27"/>
        <v>8.1705173611386211E-2</v>
      </c>
      <c r="U34" s="23">
        <f>U33/SUM($O$33:$U$33)</f>
        <v>5.5727840637020964E-2</v>
      </c>
      <c r="V34" s="23"/>
      <c r="X34" s="16"/>
      <c r="Y34" s="16"/>
      <c r="Z34" s="16"/>
      <c r="AA34" s="16"/>
      <c r="AB34" s="16"/>
      <c r="AC34" s="16"/>
      <c r="AD34" s="16"/>
      <c r="AE34" s="16"/>
    </row>
    <row r="35" spans="2:31" x14ac:dyDescent="0.2">
      <c r="O35" s="16">
        <v>0.12</v>
      </c>
      <c r="P35" s="16">
        <v>0.15</v>
      </c>
      <c r="Q35" s="16">
        <v>0.35</v>
      </c>
      <c r="R35" s="16">
        <v>0.15</v>
      </c>
      <c r="S35" s="16">
        <v>0.1</v>
      </c>
      <c r="T35" s="16">
        <v>0.08</v>
      </c>
      <c r="U35" s="16">
        <v>0.05</v>
      </c>
    </row>
    <row r="36" spans="2:31" x14ac:dyDescent="0.2">
      <c r="O36" s="1" t="s">
        <v>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BA1F21290A2D43BAEF4E47F6028039" ma:contentTypeVersion="16" ma:contentTypeDescription="Create a new document." ma:contentTypeScope="" ma:versionID="18dd8c5042f65176b4739ba29889a839">
  <xsd:schema xmlns:xsd="http://www.w3.org/2001/XMLSchema" xmlns:xs="http://www.w3.org/2001/XMLSchema" xmlns:p="http://schemas.microsoft.com/office/2006/metadata/properties" xmlns:ns2="344a3cd3-289f-4973-9831-b582b90df623" xmlns:ns3="2ae54dc1-a19e-4b2b-96c5-2a7d9baea437" targetNamespace="http://schemas.microsoft.com/office/2006/metadata/properties" ma:root="true" ma:fieldsID="86f05d58811000f34858408c131bd1b0" ns2:_="" ns3:_="">
    <xsd:import namespace="344a3cd3-289f-4973-9831-b582b90df623"/>
    <xsd:import namespace="2ae54dc1-a19e-4b2b-96c5-2a7d9baea43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DateTaken" minOccurs="0"/>
                <xsd:element ref="ns3:MediaLengthInSeconds" minOccurs="0"/>
                <xsd:element ref="ns3:LastModifiedb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4a3cd3-289f-4973-9831-b582b90df62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4ef44059-2c53-43d3-8ef1-8f58dcf34908}" ma:internalName="TaxCatchAll" ma:showField="CatchAllData" ma:web="344a3cd3-289f-4973-9831-b582b90df6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e54dc1-a19e-4b2b-96c5-2a7d9baea4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astModifiedby" ma:index="22" nillable="true" ma:displayName="Last Modified by" ma:format="Dropdown" ma:list="UserInfo" ma:SharePointGroup="0" ma:internalName="LastModifiedby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4a3cd3-289f-4973-9831-b582b90df623" xsi:nil="true"/>
    <lcf76f155ced4ddcb4097134ff3c332f xmlns="2ae54dc1-a19e-4b2b-96c5-2a7d9baea437">
      <Terms xmlns="http://schemas.microsoft.com/office/infopath/2007/PartnerControls"/>
    </lcf76f155ced4ddcb4097134ff3c332f>
    <LastModifiedby xmlns="2ae54dc1-a19e-4b2b-96c5-2a7d9baea437">
      <UserInfo>
        <DisplayName/>
        <AccountId xsi:nil="true"/>
        <AccountType/>
      </UserInfo>
    </LastModifiedby>
    <SharedWithUsers xmlns="344a3cd3-289f-4973-9831-b582b90df623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D7BBA3B3-4CDE-471D-9C40-357D3700D96E}"/>
</file>

<file path=customXml/itemProps2.xml><?xml version="1.0" encoding="utf-8"?>
<ds:datastoreItem xmlns:ds="http://schemas.openxmlformats.org/officeDocument/2006/customXml" ds:itemID="{EAEB0541-C06F-4E20-AAEE-E179DB61DF66}"/>
</file>

<file path=customXml/itemProps3.xml><?xml version="1.0" encoding="utf-8"?>
<ds:datastoreItem xmlns:ds="http://schemas.openxmlformats.org/officeDocument/2006/customXml" ds:itemID="{02B0E18C-EFB9-407F-A2DB-4E83D0F99F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Final Values</vt:lpstr>
      <vt:lpstr>Matrix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Ted Steinkamp</dc:creator>
  <cp:keywords/>
  <dc:description/>
  <cp:lastModifiedBy>NICOLE RAINE</cp:lastModifiedBy>
  <cp:revision/>
  <dcterms:created xsi:type="dcterms:W3CDTF">2026-01-06T23:21:42Z</dcterms:created>
  <dcterms:modified xsi:type="dcterms:W3CDTF">2026-01-08T21:09:19Z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0x01010036BA1F21290A2D43BAEF4E47F6028039</vt:lpwstr>
  </property>
  <property fmtid="{D5CDD505-2E9C-101B-9397-08002B2CF9AE}" pid="3" name="MediaServiceImageTags">
    <vt:lpwstr/>
  </property>
  <property fmtid="{D5CDD505-2E9C-101B-9397-08002B2CF9AE}" pid="4" name="Order">
    <vt:r8>28316100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